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14B52EAB-77CC-4723-A7A5-D32A87192EC0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AB54" i="1" s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7" i="4"/>
  <c r="I9" i="4" s="1"/>
  <c r="BI90" i="1" s="1"/>
  <c r="BI93" i="1" s="1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87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23" i="1" l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<sst xmlns="http://schemas.openxmlformats.org/spreadsheetml/2006/main" count="277" uniqueCount="195">
  <si>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</si>
  <si>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</si>
  <si>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</si>
  <si>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</si>
  <si>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</si>
  <si>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</si>
  <si>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</si>
  <si>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</si>
  <si>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</si>
  <si>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</si>
  <si>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</si>
  <si>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</si>
  <si>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</si>
  <si>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</si>
  <si>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</si>
  <si>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</si>
  <si>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</si>
  <si>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</si>
  <si>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</si>
  <si>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</si>
  <si>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</si>
  <si>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</si>
  <si>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</si>
  <si>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</si>
  <si>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</si>
  <si>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</si>
  <si>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</si>
  <si>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</si>
  <si>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</si>
  <si>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</si>
  <si>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</si>
  <si>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</si>
  <si>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</si>
  <si>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</si>
  <si>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</si>
  <si>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</si>
  <si>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</si>
  <si>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</si>
  <si>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</si>
  <si>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</si>
  <si>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</si>
  <si>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</si>
  <si>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</si>
  <si>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</si>
  <si>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</si>
  <si>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</si>
  <si>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</si>
  <si>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</si>
  <si>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</si>
  <si>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</si>
  <si>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</si>
  <si>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</si>
  <si>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</si>
  <si>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</si>
  <si>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</si>
  <si>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</si>
  <si>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</si>
  <si>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</si>
  <si>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</si>
  <si>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</si>
  <si>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</si>
  <si>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</si>
  <si>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</si>
  <si>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</si>
  <si>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</si>
  <si>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</si>
  <si>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</si>
  <si>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</si>
  <si>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</si>
  <si>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</si>
  <si>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</si>
  <si>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</si>
  <si>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</si>
  <si>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</si>
  <si>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</si>
  <si>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</si>
  <si>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</si>
  <si>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</si>
  <si>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</si>
  <si>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</si>
  <si>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</si>
  <si>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</si>
  <si>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</si>
  <si>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</si>
  <si>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</si>
  <si>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</si>
  <si>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</si>
  <si>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</si>
  <si>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</si>
  <si>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</si>
  <si>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</si>
  <si>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</si>
  <si>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</si>
  <si>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</si>
  <si>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</si>
  <si>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</si>
  <si>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</si>
  <si>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</si>
  <si>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</si>
  <si>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</si>
  <si>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</si>
  <si>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</si>
  <si>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</si>
  <si>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</si>
  <si>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</si>
  <si>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</si>
  <si>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</si>
  <si>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</si>
  <si>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</si>
  <si>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</si>
  <si>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</si>
  <si>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</si>
  <si>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</si>
  <si>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</si>
  <si>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</si>
  <si>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</si>
  <si>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</si>
  <si>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</si>
  <si>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</si>
  <si>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</si>
  <si>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</si>
  <si>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</si>
  <si>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</si>
  <si>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</si>
  <si>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</si>
  <si>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</si>
  <si>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</si>
  <si>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</si>
  <si>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</si>
  <si>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</si>
  <si>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</si>
  <si>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</si>
  <si>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</si>
  <si>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</si>
  <si>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</si>
  <si>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</si>
  <si>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</si>
  <si>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</si>
  <si>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</si>
  <si>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</si>
  <si>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</si>
  <si>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</si>
  <si>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</si>
  <si>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</si>
  <si>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</si>
  <si>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</si>
  <si>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</si>
  <si>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</si>
  <si>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</si>
  <si>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</si>
  <si>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</si>
  <si>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</si>
  <si>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</si>
  <si>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</si>
  <si>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</si>
  <si>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</si>
  <si>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</si>
  <si>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</si>
  <si>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</si>
  <si>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</si>
  <si>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</si>
  <si>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</si>
  <si>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90</t>
  </si>
  <si>
    <t>Расход сырья нетто, г на выход</t>
  </si>
  <si>
    <t>Молоко</t>
  </si>
  <si>
    <t>Хлеб</t>
  </si>
  <si>
    <t>Сухари</t>
  </si>
  <si>
    <t>Говядина (котлетное мясо)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</si>
  <si>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</si>
  <si>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</si>
  <si>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</si>
  <si>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</si>
  <si>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</si>
  <si>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</si>
  <si>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</si>
  <si>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</si>
  <si>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</si>
  <si>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</si>
  <si>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</si>
  <si>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</si>
  <si>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</si>
  <si>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</si>
  <si>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</si>
  <si>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</si>
  <si>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</si>
  <si>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</si>
  <si>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</si>
  <si>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</si>
  <si>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</si>
  <si>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</si>
  <si>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</si>
  <si>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</si>
  <si>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</si>
  <si>
    <t>Котлеты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</si>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</sst>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33" t="s">
        <v>33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64" t="str">
        <f>IF(Рец_Источник="","",Рец_Источник)</f>
        <v xml:space="preserve">Источник рецептуры: 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68" ht="48" customHeight="1" x14ac:dyDescent="0.25">
      <c r="A16" s="133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№99</v>
      </c>
      <c r="T17" s="22"/>
      <c r="AC17" s="23" t="str">
        <f>"ТЕХНИКО-ТЕХНОЛОГИЧЕСКАЯ КАРТА №" &amp; Рец_Номер</f>
        <v>ТЕХНИКО-ТЕХНОЛОГИЧЕСКАЯ КАРТА №99</v>
      </c>
      <c r="AX17" s="22"/>
      <c r="BG17" s="23" t="str">
        <f>"ТЕХНИКО-ТЕХНОЛОГИЧЕСКАЯ КАРТА №" &amp; Рец_Номер</f>
        <v>ТЕХНИКО-ТЕХНОЛОГИЧЕСКАЯ КАРТА №99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№99</v>
      </c>
      <c r="T18" s="22"/>
      <c r="AC18" s="23" t="str">
        <f>"ТЕХНОЛОГИЧЕСКАЯ КАРТА №" &amp; Рец_Номер</f>
        <v>ТЕХНОЛОГИЧЕСКАЯ КАРТА №99</v>
      </c>
    </row>
    <row r="19" spans="1:68" ht="0.75" hidden="1" customHeight="1" x14ac:dyDescent="0.25"/>
    <row r="20" spans="1:68" ht="28.5" customHeight="1" x14ac:dyDescent="0.25">
      <c r="A20" s="157" t="s">
        <v>193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Котлеты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Котлеты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4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X23" s="9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X25" s="9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22"/>
      <c r="C29" s="122"/>
      <c r="D29" s="122"/>
      <c r="E29" s="122"/>
      <c r="F29" s="122"/>
      <c r="G29" s="121" t="s">
        <v>7</v>
      </c>
      <c r="H29" s="121"/>
      <c r="I29" s="121"/>
      <c r="J29" s="121"/>
      <c r="K29" s="121" t="s">
        <v>163</v>
      </c>
      <c r="L29" s="121"/>
      <c r="M29" s="121"/>
      <c r="N29" s="121"/>
      <c r="O29" s="121"/>
      <c r="P29" s="121"/>
      <c r="Q29" s="121"/>
      <c r="R29" s="121"/>
      <c r="S29" s="88"/>
      <c r="T29" s="90" t="s">
        <v>6</v>
      </c>
      <c r="U29" s="122"/>
      <c r="V29" s="122"/>
      <c r="W29" s="122"/>
      <c r="X29" s="122"/>
      <c r="Y29" s="122"/>
      <c r="Z29" s="121" t="s">
        <v>7</v>
      </c>
      <c r="AA29" s="121"/>
      <c r="AB29" s="121"/>
      <c r="AC29" s="121"/>
      <c r="AD29" s="143" t="s">
        <v>117</v>
      </c>
      <c r="AE29" s="143"/>
      <c r="AF29" s="143"/>
      <c r="AG29" s="143"/>
      <c r="AH29" s="143"/>
      <c r="AI29" s="143"/>
      <c r="AJ29" s="143"/>
      <c r="AK29" s="143"/>
      <c r="AL29" s="143"/>
      <c r="AS29" s="54" t="s">
        <v>119</v>
      </c>
      <c r="AT29" s="55"/>
      <c r="AU29" s="54" t="s">
        <v>118</v>
      </c>
      <c r="AV29" s="56"/>
      <c r="AW29" s="56"/>
      <c r="AX29" s="26"/>
      <c r="BA29" s="149" t="s">
        <v>6</v>
      </c>
      <c r="BB29" s="149"/>
      <c r="BC29" s="149"/>
      <c r="BD29" s="149"/>
      <c r="BE29" s="149"/>
      <c r="BF29" s="149"/>
      <c r="BG29" s="149"/>
      <c r="BH29" s="54" t="s">
        <v>62</v>
      </c>
      <c r="BI29" s="108"/>
      <c r="BJ29" s="108"/>
      <c r="BK29" s="108"/>
      <c r="BL29" s="108"/>
      <c r="BM29" s="108"/>
    </row>
    <row r="30" spans="1:68" ht="12" customHeight="1" x14ac:dyDescent="0.25">
      <c r="A30" s="90"/>
      <c r="B30" s="122"/>
      <c r="C30" s="122"/>
      <c r="D30" s="122"/>
      <c r="E30" s="122"/>
      <c r="F30" s="122"/>
      <c r="G30" s="121"/>
      <c r="H30" s="121"/>
      <c r="I30" s="121"/>
      <c r="J30" s="121"/>
      <c r="K30" s="58" t="s">
        <v>29</v>
      </c>
      <c r="L30" s="59"/>
      <c r="M30" s="125"/>
      <c r="N30" s="58" t="s">
        <v>30</v>
      </c>
      <c r="O30" s="59"/>
      <c r="P30" s="125"/>
      <c r="Q30" s="58" t="s">
        <v>31</v>
      </c>
      <c r="R30" s="59"/>
      <c r="S30" s="59"/>
      <c r="T30" s="90"/>
      <c r="U30" s="122"/>
      <c r="V30" s="122"/>
      <c r="W30" s="122"/>
      <c r="X30" s="122"/>
      <c r="Y30" s="122"/>
      <c r="Z30" s="121"/>
      <c r="AA30" s="121"/>
      <c r="AB30" s="121"/>
      <c r="AC30" s="121"/>
      <c r="AD30" s="26"/>
      <c r="AS30" s="27"/>
      <c r="AT30" s="27"/>
      <c r="AU30" s="27"/>
      <c r="AV30" s="27"/>
      <c r="AW30" s="28"/>
      <c r="AX30" s="26"/>
      <c r="BA30" s="150"/>
      <c r="BB30" s="150"/>
      <c r="BC30" s="150"/>
      <c r="BD30" s="150"/>
      <c r="BE30" s="150"/>
      <c r="BF30" s="150"/>
      <c r="BG30" s="150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22"/>
      <c r="C31" s="122"/>
      <c r="D31" s="122"/>
      <c r="E31" s="122"/>
      <c r="F31" s="122"/>
      <c r="G31" s="121" t="s">
        <v>8</v>
      </c>
      <c r="H31" s="88"/>
      <c r="I31" s="121" t="s">
        <v>9</v>
      </c>
      <c r="J31" s="121"/>
      <c r="K31" s="123"/>
      <c r="L31" s="124"/>
      <c r="M31" s="126"/>
      <c r="N31" s="123"/>
      <c r="O31" s="124"/>
      <c r="P31" s="126"/>
      <c r="Q31" s="123"/>
      <c r="R31" s="124"/>
      <c r="S31" s="124"/>
      <c r="T31" s="90"/>
      <c r="U31" s="122"/>
      <c r="V31" s="122"/>
      <c r="W31" s="122"/>
      <c r="X31" s="122"/>
      <c r="Y31" s="122"/>
      <c r="Z31" s="121" t="s">
        <v>8</v>
      </c>
      <c r="AA31" s="88"/>
      <c r="AB31" s="121" t="s">
        <v>9</v>
      </c>
      <c r="AC31" s="88"/>
      <c r="AD31" s="146" t="s">
        <v>40</v>
      </c>
      <c r="AE31" s="143"/>
      <c r="AF31" s="147"/>
      <c r="AG31" s="54" t="s">
        <v>41</v>
      </c>
      <c r="AH31" s="108"/>
      <c r="AI31" s="148" t="s">
        <v>42</v>
      </c>
      <c r="AJ31" s="148"/>
      <c r="AK31" s="148" t="s">
        <v>43</v>
      </c>
      <c r="AL31" s="54"/>
      <c r="AM31" s="148" t="s">
        <v>44</v>
      </c>
      <c r="AN31" s="148"/>
      <c r="AO31" s="148"/>
      <c r="AP31" s="148" t="s">
        <v>45</v>
      </c>
      <c r="AQ31" s="148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51"/>
      <c r="BB31" s="151"/>
      <c r="BC31" s="151"/>
      <c r="BD31" s="151"/>
      <c r="BE31" s="151"/>
      <c r="BF31" s="151"/>
      <c r="BG31" s="151"/>
      <c r="BH31" s="54" t="s">
        <v>63</v>
      </c>
      <c r="BI31" s="108"/>
      <c r="BJ31" s="108"/>
      <c r="BK31" s="54" t="s">
        <v>64</v>
      </c>
      <c r="BL31" s="108"/>
      <c r="BM31" s="108"/>
    </row>
    <row r="32" spans="1:68" ht="12" customHeight="1" x14ac:dyDescent="0.25">
      <c r="A32" s="127" t="s">
        <v>164</v>
      </c>
      <c r="B32" s="127"/>
      <c r="C32" s="127"/>
      <c r="D32" s="127"/>
      <c r="E32" s="127"/>
      <c r="F32" s="128"/>
      <c r="G32" s="109">
        <v>12</v>
      </c>
      <c r="H32" s="110"/>
      <c r="I32" s="109">
        <v>12</v>
      </c>
      <c r="J32" s="110"/>
      <c r="K32" s="114">
        <v>120</v>
      </c>
      <c r="L32" s="115"/>
      <c r="M32" s="116"/>
      <c r="N32" s="114">
        <v>240</v>
      </c>
      <c r="O32" s="115"/>
      <c r="P32" s="116"/>
      <c r="Q32" s="114">
        <v>360</v>
      </c>
      <c r="R32" s="115"/>
      <c r="S32" s="115"/>
      <c r="T32" s="100" t="str">
        <f t="shared" ref="T32:T54" si="0">IF(A32&lt;&gt;"",A32,"")</f>
        <v>Молоко</v>
      </c>
      <c r="U32" s="100"/>
      <c r="V32" s="100"/>
      <c r="W32" s="100"/>
      <c r="X32" s="100"/>
      <c r="Y32" s="101"/>
      <c r="Z32" s="109">
        <f t="shared" ref="Z32:Z54" si="1">IF(G32&lt;&gt;"",G32,"")</f>
        <v>12</v>
      </c>
      <c r="AA32" s="110"/>
      <c r="AB32" s="109">
        <f t="shared" ref="AB32:AB54" si="2">IF(I32&lt;&gt;"",I32,"")</f>
        <v>12</v>
      </c>
      <c r="AC32" s="110"/>
      <c r="AD32" s="141">
        <v>1.4279999999999999</v>
      </c>
      <c r="AE32" s="142"/>
      <c r="AF32" s="144"/>
      <c r="AG32" s="141">
        <v>0.34799999999999998</v>
      </c>
      <c r="AH32" s="142"/>
      <c r="AI32" s="145">
        <v>0.42</v>
      </c>
      <c r="AJ32" s="145"/>
      <c r="AK32" s="145">
        <v>0.56399999999999995</v>
      </c>
      <c r="AL32" s="141"/>
      <c r="AM32" s="145">
        <v>0.34799999999999998</v>
      </c>
      <c r="AN32" s="145"/>
      <c r="AO32" s="145"/>
      <c r="AP32" s="145">
        <v>0</v>
      </c>
      <c r="AQ32" s="145"/>
      <c r="AR32" s="141"/>
      <c r="AS32" s="32">
        <v>14.4</v>
      </c>
      <c r="AT32" s="32">
        <v>1.2E-2</v>
      </c>
      <c r="AU32" s="32">
        <v>4.7999999999999996E-3</v>
      </c>
      <c r="AV32" s="32">
        <v>1.7999999999999999E-2</v>
      </c>
      <c r="AW32" s="32">
        <v>0.156</v>
      </c>
      <c r="AX32" s="26"/>
      <c r="BA32" s="72" t="str">
        <f t="shared" ref="BA32:BA54" si="3">IF(A32&lt;&gt;"",A32,"")</f>
        <v>Молоко</v>
      </c>
      <c r="BB32" s="72"/>
      <c r="BC32" s="72"/>
      <c r="BD32" s="72"/>
      <c r="BE32" s="72"/>
      <c r="BF32" s="72"/>
      <c r="BG32" s="72"/>
      <c r="BH32" s="62"/>
      <c r="BI32" s="63"/>
      <c r="BJ32" s="63"/>
      <c r="BK32" s="62"/>
      <c r="BL32" s="63"/>
      <c r="BM32" s="63"/>
    </row>
    <row r="33" spans="1:65" ht="12" customHeight="1" x14ac:dyDescent="0.25">
      <c r="A33" s="129" t="s">
        <v>165</v>
      </c>
      <c r="B33" s="129"/>
      <c r="C33" s="129"/>
      <c r="D33" s="129"/>
      <c r="E33" s="129"/>
      <c r="F33" s="130"/>
      <c r="G33" s="98">
        <v>9</v>
      </c>
      <c r="H33" s="99"/>
      <c r="I33" s="98">
        <v>9</v>
      </c>
      <c r="J33" s="99"/>
      <c r="K33" s="111">
        <v>90</v>
      </c>
      <c r="L33" s="112"/>
      <c r="M33" s="113"/>
      <c r="N33" s="111">
        <v>180</v>
      </c>
      <c r="O33" s="112"/>
      <c r="P33" s="113"/>
      <c r="Q33" s="111">
        <v>270</v>
      </c>
      <c r="R33" s="112"/>
      <c r="S33" s="112"/>
      <c r="T33" s="100" t="str">
        <f t="shared" si="0"/>
        <v>Хлеб</v>
      </c>
      <c r="U33" s="100"/>
      <c r="V33" s="100"/>
      <c r="W33" s="100"/>
      <c r="X33" s="100"/>
      <c r="Y33" s="101"/>
      <c r="Z33" s="98">
        <f t="shared" si="1"/>
        <v>9</v>
      </c>
      <c r="AA33" s="99"/>
      <c r="AB33" s="98">
        <f t="shared" si="2"/>
        <v>9</v>
      </c>
      <c r="AC33" s="99"/>
      <c r="AD33" s="70">
        <v>5.6070000000000002</v>
      </c>
      <c r="AE33" s="71"/>
      <c r="AF33" s="74"/>
      <c r="AG33" s="70">
        <v>0.71099999999999997</v>
      </c>
      <c r="AH33" s="71"/>
      <c r="AI33" s="73">
        <v>0.09</v>
      </c>
      <c r="AJ33" s="73"/>
      <c r="AK33" s="73">
        <v>4.3470000000000004</v>
      </c>
      <c r="AL33" s="70"/>
      <c r="AM33" s="73">
        <v>0</v>
      </c>
      <c r="AN33" s="73"/>
      <c r="AO33" s="73"/>
      <c r="AP33" s="73">
        <v>0</v>
      </c>
      <c r="AQ33" s="73"/>
      <c r="AR33" s="70"/>
      <c r="AS33" s="33">
        <v>2.0699999999999998</v>
      </c>
      <c r="AT33" s="33">
        <v>0.18</v>
      </c>
      <c r="AU33" s="33">
        <v>1.44E-2</v>
      </c>
      <c r="AV33" s="33">
        <v>5.4000000000000003E-3</v>
      </c>
      <c r="AW33" s="33">
        <v>0</v>
      </c>
      <c r="BA33" s="72" t="str">
        <f t="shared" si="3"/>
        <v>Хлеб</v>
      </c>
      <c r="BB33" s="72"/>
      <c r="BC33" s="72"/>
      <c r="BD33" s="72"/>
      <c r="BE33" s="72"/>
      <c r="BF33" s="72"/>
      <c r="BG33" s="72"/>
      <c r="BH33" s="62"/>
      <c r="BI33" s="63"/>
      <c r="BJ33" s="63"/>
      <c r="BK33" s="62"/>
      <c r="BL33" s="63"/>
      <c r="BM33" s="63"/>
    </row>
    <row r="34" spans="1:65" ht="12" customHeight="1" x14ac:dyDescent="0.25">
      <c r="A34" s="129" t="s">
        <v>166</v>
      </c>
      <c r="B34" s="129"/>
      <c r="C34" s="129"/>
      <c r="D34" s="129"/>
      <c r="E34" s="129"/>
      <c r="F34" s="130"/>
      <c r="G34" s="98">
        <v>5</v>
      </c>
      <c r="H34" s="99"/>
      <c r="I34" s="98">
        <v>5</v>
      </c>
      <c r="J34" s="99"/>
      <c r="K34" s="111">
        <v>50</v>
      </c>
      <c r="L34" s="112"/>
      <c r="M34" s="113"/>
      <c r="N34" s="111">
        <v>100</v>
      </c>
      <c r="O34" s="112"/>
      <c r="P34" s="113"/>
      <c r="Q34" s="111">
        <v>150</v>
      </c>
      <c r="R34" s="112"/>
      <c r="S34" s="112"/>
      <c r="T34" s="100" t="str">
        <f t="shared" si="0"/>
        <v>Сухари</v>
      </c>
      <c r="U34" s="100"/>
      <c r="V34" s="100"/>
      <c r="W34" s="100"/>
      <c r="X34" s="100"/>
      <c r="Y34" s="101"/>
      <c r="Z34" s="98">
        <f t="shared" si="1"/>
        <v>5</v>
      </c>
      <c r="AA34" s="99"/>
      <c r="AB34" s="98">
        <f t="shared" si="2"/>
        <v>5</v>
      </c>
      <c r="AC34" s="99"/>
      <c r="AD34" s="70">
        <v>4.4000000000000004</v>
      </c>
      <c r="AE34" s="71"/>
      <c r="AF34" s="74"/>
      <c r="AG34" s="70">
        <v>0.56000000000000005</v>
      </c>
      <c r="AH34" s="74"/>
      <c r="AI34" s="70">
        <v>7.0000000000000007E-2</v>
      </c>
      <c r="AJ34" s="74"/>
      <c r="AK34" s="70">
        <v>3.375</v>
      </c>
      <c r="AL34" s="71"/>
      <c r="AM34" s="70">
        <v>0</v>
      </c>
      <c r="AN34" s="71"/>
      <c r="AO34" s="74"/>
      <c r="AP34" s="70">
        <v>0</v>
      </c>
      <c r="AQ34" s="71"/>
      <c r="AR34" s="71"/>
      <c r="AS34" s="33">
        <v>1.55</v>
      </c>
      <c r="AT34" s="33">
        <v>0.16500000000000001</v>
      </c>
      <c r="AU34" s="33">
        <v>1.15E-2</v>
      </c>
      <c r="AV34" s="33">
        <v>4.0000000000000001E-3</v>
      </c>
      <c r="AW34" s="33">
        <v>0</v>
      </c>
      <c r="BA34" s="72" t="str">
        <f t="shared" si="3"/>
        <v>Сухари</v>
      </c>
      <c r="BB34" s="72"/>
      <c r="BC34" s="72"/>
      <c r="BD34" s="72"/>
      <c r="BE34" s="72"/>
      <c r="BF34" s="72"/>
      <c r="BG34" s="72"/>
      <c r="BH34" s="62"/>
      <c r="BI34" s="63"/>
      <c r="BJ34" s="63"/>
      <c r="BK34" s="62"/>
      <c r="BL34" s="63"/>
      <c r="BM34" s="63"/>
    </row>
    <row r="35" spans="1:65" ht="9.75" customHeight="1" x14ac:dyDescent="0.25">
      <c r="A35" s="129" t="s">
        <v>167</v>
      </c>
      <c r="B35" s="129"/>
      <c r="C35" s="129"/>
      <c r="D35" s="129"/>
      <c r="E35" s="129"/>
      <c r="F35" s="130"/>
      <c r="G35" s="98">
        <v>50.268749999999997</v>
      </c>
      <c r="H35" s="99"/>
      <c r="I35" s="98">
        <v>37</v>
      </c>
      <c r="J35" s="99"/>
      <c r="K35" s="111">
        <v>370</v>
      </c>
      <c r="L35" s="112"/>
      <c r="M35" s="113"/>
      <c r="N35" s="111">
        <v>740</v>
      </c>
      <c r="O35" s="112"/>
      <c r="P35" s="113"/>
      <c r="Q35" s="111">
        <v>1110</v>
      </c>
      <c r="R35" s="112"/>
      <c r="S35" s="112"/>
      <c r="T35" s="100" t="str">
        <f t="shared" si="0"/>
        <v>Говядина (котлетное мясо)</v>
      </c>
      <c r="U35" s="100"/>
      <c r="V35" s="100"/>
      <c r="W35" s="100"/>
      <c r="X35" s="100"/>
      <c r="Y35" s="101"/>
      <c r="Z35" s="98">
        <f t="shared" si="1"/>
        <v>50.268749999999997</v>
      </c>
      <c r="AA35" s="99"/>
      <c r="AB35" s="98">
        <f t="shared" si="2"/>
        <v>37</v>
      </c>
      <c r="AC35" s="99"/>
      <c r="AD35" s="70">
        <v>10.619</v>
      </c>
      <c r="AE35" s="71"/>
      <c r="AF35" s="74"/>
      <c r="AG35" s="70">
        <v>6.5860000000000003</v>
      </c>
      <c r="AH35" s="74"/>
      <c r="AI35" s="70">
        <v>3.7</v>
      </c>
      <c r="AJ35" s="74"/>
      <c r="AK35" s="70">
        <v>0</v>
      </c>
      <c r="AL35" s="71"/>
      <c r="AM35" s="70">
        <v>6.5860000000000003</v>
      </c>
      <c r="AN35" s="71"/>
      <c r="AO35" s="74"/>
      <c r="AP35" s="70">
        <v>0</v>
      </c>
      <c r="AQ35" s="71"/>
      <c r="AR35" s="71"/>
      <c r="AS35" s="33">
        <v>3.33</v>
      </c>
      <c r="AT35" s="33">
        <v>0.40699999999999997</v>
      </c>
      <c r="AU35" s="33">
        <v>2.2200000000000001E-2</v>
      </c>
      <c r="AV35" s="33">
        <v>5.9200000000000003E-2</v>
      </c>
      <c r="AW35" s="33">
        <v>0</v>
      </c>
      <c r="BA35" s="72" t="str">
        <f t="shared" si="3"/>
        <v>Говядина (котлетное мясо)</v>
      </c>
      <c r="BB35" s="72"/>
      <c r="BC35" s="72"/>
      <c r="BD35" s="72"/>
      <c r="BE35" s="72"/>
      <c r="BF35" s="72"/>
      <c r="BG35" s="72"/>
      <c r="BH35" s="62"/>
      <c r="BI35" s="63"/>
      <c r="BJ35" s="63"/>
      <c r="BK35" s="62"/>
      <c r="BL35" s="63"/>
      <c r="BM35" s="63"/>
    </row>
    <row r="36" spans="1:65" s="22" customFormat="1" ht="5.25" hidden="1" customHeight="1" x14ac:dyDescent="0.25">
      <c r="A36" s="171" t="s">
        <v>168</v>
      </c>
      <c r="B36" s="171"/>
      <c r="C36" s="171"/>
      <c r="D36" s="171"/>
      <c r="E36" s="171"/>
      <c r="F36" s="172"/>
      <c r="G36" s="173" t="s">
        <v>169</v>
      </c>
      <c r="H36" s="137"/>
      <c r="I36" s="136">
        <v>63</v>
      </c>
      <c r="J36" s="137"/>
      <c r="K36" s="174"/>
      <c r="L36" s="175"/>
      <c r="M36" s="176"/>
      <c r="N36" s="174"/>
      <c r="O36" s="175"/>
      <c r="P36" s="176"/>
      <c r="Q36" s="174"/>
      <c r="R36" s="175"/>
      <c r="S36" s="175"/>
      <c r="T36" s="134" t="str">
        <f t="shared" ref="T36:T52" si="4">IF(A36&lt;&gt;"",A36,"")</f>
        <v>Масса полуфабриката</v>
      </c>
      <c r="U36" s="134"/>
      <c r="V36" s="134"/>
      <c r="W36" s="134"/>
      <c r="X36" s="134"/>
      <c r="Y36" s="135"/>
      <c r="Z36" s="136" t="str">
        <f t="shared" ref="Z36:Z52" si="5">IF(G36&lt;&gt;"",G36,"")</f>
        <v>-</v>
      </c>
      <c r="AA36" s="137"/>
      <c r="AB36" s="136">
        <f t="shared" ref="AB36:AB52" si="6">IF(I36&lt;&gt;"",I36,"")</f>
        <v>63</v>
      </c>
      <c r="AC36" s="137"/>
      <c r="AD36" s="138">
        <v>22.054000000000002</v>
      </c>
      <c r="AE36" s="139"/>
      <c r="AF36" s="140"/>
      <c r="AG36" s="138">
        <v>8.2050000000000001</v>
      </c>
      <c r="AH36" s="140"/>
      <c r="AI36" s="138">
        <v>4.28</v>
      </c>
      <c r="AJ36" s="140"/>
      <c r="AK36" s="138">
        <v>8.2859999999999996</v>
      </c>
      <c r="AL36" s="139"/>
      <c r="AM36" s="138">
        <v>6.9340000000000002</v>
      </c>
      <c r="AN36" s="139"/>
      <c r="AO36" s="140"/>
      <c r="AP36" s="138">
        <v>0</v>
      </c>
      <c r="AQ36" s="139"/>
      <c r="AR36" s="139"/>
      <c r="AS36" s="47">
        <v>21.35</v>
      </c>
      <c r="AT36" s="47">
        <v>0.76400000000000001</v>
      </c>
      <c r="AU36" s="47">
        <v>5.2900000000000003E-2</v>
      </c>
      <c r="AV36" s="47">
        <v>8.6599999999999996E-2</v>
      </c>
      <c r="AW36" s="47">
        <v>0.156</v>
      </c>
      <c r="BA36" s="170" t="str">
        <f t="shared" ref="BA36:BA52" si="7">IF(A36&lt;&gt;"",A36,"")</f>
        <v>Масса полуфабриката</v>
      </c>
      <c r="BB36" s="170"/>
      <c r="BC36" s="170"/>
      <c r="BD36" s="170"/>
      <c r="BE36" s="170"/>
      <c r="BF36" s="170"/>
      <c r="BG36" s="170"/>
      <c r="BH36" s="159"/>
      <c r="BI36" s="160"/>
      <c r="BJ36" s="160"/>
      <c r="BK36" s="159"/>
      <c r="BL36" s="160"/>
      <c r="BM36" s="160"/>
    </row>
    <row r="37" spans="1:65" s="49" customFormat="1" ht="14.25" hidden="1" customHeight="1" x14ac:dyDescent="0.25">
      <c r="A37" s="161" t="s">
        <v>170</v>
      </c>
      <c r="B37" s="161"/>
      <c r="C37" s="161"/>
      <c r="D37" s="161"/>
      <c r="E37" s="161"/>
      <c r="F37" s="162"/>
      <c r="G37" s="163"/>
      <c r="H37" s="164"/>
      <c r="I37" s="163"/>
      <c r="J37" s="164"/>
      <c r="K37" s="165"/>
      <c r="L37" s="166"/>
      <c r="M37" s="167"/>
      <c r="N37" s="165"/>
      <c r="O37" s="166"/>
      <c r="P37" s="167"/>
      <c r="Q37" s="165"/>
      <c r="R37" s="166"/>
      <c r="S37" s="166"/>
      <c r="T37" s="168" t="str">
        <f t="shared" si="4"/>
        <v>Сохранность</v>
      </c>
      <c r="U37" s="168"/>
      <c r="V37" s="168"/>
      <c r="W37" s="168"/>
      <c r="X37" s="168"/>
      <c r="Y37" s="169"/>
      <c r="Z37" s="163" t="str">
        <f t="shared" si="5"/>
        <v/>
      </c>
      <c r="AA37" s="164"/>
      <c r="AB37" s="163" t="str">
        <f t="shared" si="6"/>
        <v/>
      </c>
      <c r="AC37" s="164"/>
      <c r="AD37" s="177">
        <v>90</v>
      </c>
      <c r="AE37" s="178"/>
      <c r="AF37" s="182"/>
      <c r="AG37" s="177">
        <v>95</v>
      </c>
      <c r="AH37" s="182"/>
      <c r="AI37" s="177">
        <v>95</v>
      </c>
      <c r="AJ37" s="182"/>
      <c r="AK37" s="177">
        <v>100</v>
      </c>
      <c r="AL37" s="178"/>
      <c r="AM37" s="177">
        <v>95</v>
      </c>
      <c r="AN37" s="178"/>
      <c r="AO37" s="182"/>
      <c r="AP37" s="177">
        <v>95</v>
      </c>
      <c r="AQ37" s="178"/>
      <c r="AR37" s="178"/>
      <c r="AS37" s="48">
        <v>95</v>
      </c>
      <c r="AT37" s="48">
        <v>95</v>
      </c>
      <c r="AU37" s="48">
        <v>70</v>
      </c>
      <c r="AV37" s="48">
        <v>80</v>
      </c>
      <c r="AW37" s="48">
        <v>30</v>
      </c>
      <c r="BA37" s="179" t="str">
        <f t="shared" si="7"/>
        <v>Сохранность</v>
      </c>
      <c r="BB37" s="179"/>
      <c r="BC37" s="179"/>
      <c r="BD37" s="179"/>
      <c r="BE37" s="179"/>
      <c r="BF37" s="179"/>
      <c r="BG37" s="179"/>
      <c r="BH37" s="180"/>
      <c r="BI37" s="181"/>
      <c r="BJ37" s="181"/>
      <c r="BK37" s="180"/>
      <c r="BL37" s="181"/>
      <c r="BM37" s="181"/>
    </row>
    <row r="38" spans="1:65" s="22" customFormat="1" ht="12" customHeight="1" x14ac:dyDescent="0.25">
      <c r="A38" s="171" t="s">
        <v>168</v>
      </c>
      <c r="B38" s="171"/>
      <c r="C38" s="171"/>
      <c r="D38" s="171"/>
      <c r="E38" s="171"/>
      <c r="F38" s="172"/>
      <c r="G38" s="136"/>
      <c r="H38" s="137"/>
      <c r="I38" s="136">
        <v>62</v>
      </c>
      <c r="J38" s="137"/>
      <c r="K38" s="174">
        <v>620</v>
      </c>
      <c r="L38" s="175"/>
      <c r="M38" s="176"/>
      <c r="N38" s="174">
        <v>1240</v>
      </c>
      <c r="O38" s="175"/>
      <c r="P38" s="176"/>
      <c r="Q38" s="174">
        <v>1860</v>
      </c>
      <c r="R38" s="175"/>
      <c r="S38" s="175"/>
      <c r="T38" s="134" t="str">
        <f t="shared" si="4"/>
        <v>Масса полуфабриката</v>
      </c>
      <c r="U38" s="134"/>
      <c r="V38" s="134"/>
      <c r="W38" s="134"/>
      <c r="X38" s="134"/>
      <c r="Y38" s="135"/>
      <c r="Z38" s="136" t="str">
        <f t="shared" si="5"/>
        <v/>
      </c>
      <c r="AA38" s="137"/>
      <c r="AB38" s="136">
        <f t="shared" si="6"/>
        <v>62</v>
      </c>
      <c r="AC38" s="137"/>
      <c r="AD38" s="138">
        <v>19.848600000000001</v>
      </c>
      <c r="AE38" s="139"/>
      <c r="AF38" s="140"/>
      <c r="AG38" s="138">
        <v>7.7947500000000005</v>
      </c>
      <c r="AH38" s="140"/>
      <c r="AI38" s="138">
        <v>4.0659999999999998</v>
      </c>
      <c r="AJ38" s="140"/>
      <c r="AK38" s="138">
        <v>8.2859999999999996</v>
      </c>
      <c r="AL38" s="139"/>
      <c r="AM38" s="138">
        <v>6.5872999999999999</v>
      </c>
      <c r="AN38" s="139"/>
      <c r="AO38" s="140"/>
      <c r="AP38" s="138">
        <v>0</v>
      </c>
      <c r="AQ38" s="139"/>
      <c r="AR38" s="139"/>
      <c r="AS38" s="47">
        <v>20.282500000000002</v>
      </c>
      <c r="AT38" s="47">
        <v>0.7258</v>
      </c>
      <c r="AU38" s="47">
        <v>3.703E-2</v>
      </c>
      <c r="AV38" s="47">
        <v>6.9279999999999994E-2</v>
      </c>
      <c r="AW38" s="47">
        <v>4.6800000000000001E-2</v>
      </c>
      <c r="BA38" s="170" t="str">
        <f t="shared" si="7"/>
        <v>Масса полуфабриката</v>
      </c>
      <c r="BB38" s="170"/>
      <c r="BC38" s="170"/>
      <c r="BD38" s="170"/>
      <c r="BE38" s="170"/>
      <c r="BF38" s="170"/>
      <c r="BG38" s="170"/>
      <c r="BH38" s="159"/>
      <c r="BI38" s="160"/>
      <c r="BJ38" s="160"/>
      <c r="BK38" s="159"/>
      <c r="BL38" s="160"/>
      <c r="BM38" s="160"/>
    </row>
    <row r="39" spans="1:65" ht="12" customHeight="1" x14ac:dyDescent="0.25">
      <c r="A39" s="129" t="s">
        <v>171</v>
      </c>
      <c r="B39" s="129"/>
      <c r="C39" s="129"/>
      <c r="D39" s="129"/>
      <c r="E39" s="129"/>
      <c r="F39" s="130"/>
      <c r="G39" s="98">
        <v>3</v>
      </c>
      <c r="H39" s="99"/>
      <c r="I39" s="98">
        <v>3</v>
      </c>
      <c r="J39" s="99"/>
      <c r="K39" s="111">
        <v>30</v>
      </c>
      <c r="L39" s="112"/>
      <c r="M39" s="113"/>
      <c r="N39" s="111">
        <v>60</v>
      </c>
      <c r="O39" s="112"/>
      <c r="P39" s="113"/>
      <c r="Q39" s="111">
        <v>90</v>
      </c>
      <c r="R39" s="112"/>
      <c r="S39" s="112"/>
      <c r="T39" s="100" t="str">
        <f t="shared" si="4"/>
        <v>Масло растительное</v>
      </c>
      <c r="U39" s="100"/>
      <c r="V39" s="100"/>
      <c r="W39" s="100"/>
      <c r="X39" s="100"/>
      <c r="Y39" s="101"/>
      <c r="Z39" s="98">
        <f t="shared" si="5"/>
        <v>3</v>
      </c>
      <c r="AA39" s="99"/>
      <c r="AB39" s="98">
        <f t="shared" si="6"/>
        <v>3</v>
      </c>
      <c r="AC39" s="99"/>
      <c r="AD39" s="70">
        <v>2.9969999999999999</v>
      </c>
      <c r="AE39" s="71"/>
      <c r="AF39" s="74"/>
      <c r="AG39" s="70">
        <v>0</v>
      </c>
      <c r="AH39" s="74"/>
      <c r="AI39" s="70">
        <v>2.9969999999999999</v>
      </c>
      <c r="AJ39" s="74"/>
      <c r="AK39" s="70">
        <v>0</v>
      </c>
      <c r="AL39" s="71"/>
      <c r="AM39" s="70">
        <v>0</v>
      </c>
      <c r="AN39" s="71"/>
      <c r="AO39" s="74"/>
      <c r="AP39" s="70">
        <v>0</v>
      </c>
      <c r="AQ39" s="71"/>
      <c r="AR39" s="71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2" t="str">
        <f t="shared" si="7"/>
        <v>Масло растительное</v>
      </c>
      <c r="BB39" s="72"/>
      <c r="BC39" s="72"/>
      <c r="BD39" s="72"/>
      <c r="BE39" s="72"/>
      <c r="BF39" s="72"/>
      <c r="BG39" s="72"/>
      <c r="BH39" s="62"/>
      <c r="BI39" s="63"/>
      <c r="BJ39" s="63"/>
      <c r="BK39" s="62"/>
      <c r="BL39" s="63"/>
      <c r="BM39" s="63"/>
    </row>
    <row r="40" spans="1:65" ht="12" customHeight="1" x14ac:dyDescent="0.25">
      <c r="A40" s="129" t="s">
        <v>172</v>
      </c>
      <c r="B40" s="129"/>
      <c r="C40" s="129"/>
      <c r="D40" s="129"/>
      <c r="E40" s="129"/>
      <c r="F40" s="130"/>
      <c r="G40" s="98">
        <v>10</v>
      </c>
      <c r="H40" s="99"/>
      <c r="I40" s="98">
        <v>10</v>
      </c>
      <c r="J40" s="99"/>
      <c r="K40" s="111">
        <v>100</v>
      </c>
      <c r="L40" s="112"/>
      <c r="M40" s="113"/>
      <c r="N40" s="111">
        <v>200</v>
      </c>
      <c r="O40" s="112"/>
      <c r="P40" s="113"/>
      <c r="Q40" s="111">
        <v>300</v>
      </c>
      <c r="R40" s="112"/>
      <c r="S40" s="112"/>
      <c r="T40" s="100" t="str">
        <f t="shared" si="4"/>
        <v>Сметана</v>
      </c>
      <c r="U40" s="100"/>
      <c r="V40" s="100"/>
      <c r="W40" s="100"/>
      <c r="X40" s="100"/>
      <c r="Y40" s="101"/>
      <c r="Z40" s="98">
        <f t="shared" si="5"/>
        <v>10</v>
      </c>
      <c r="AA40" s="99"/>
      <c r="AB40" s="98">
        <f t="shared" si="6"/>
        <v>10</v>
      </c>
      <c r="AC40" s="99"/>
      <c r="AD40" s="70">
        <v>2.72</v>
      </c>
      <c r="AE40" s="71"/>
      <c r="AF40" s="74"/>
      <c r="AG40" s="70">
        <v>0.25</v>
      </c>
      <c r="AH40" s="74"/>
      <c r="AI40" s="70">
        <v>2</v>
      </c>
      <c r="AJ40" s="74"/>
      <c r="AK40" s="70">
        <v>0.34</v>
      </c>
      <c r="AL40" s="71"/>
      <c r="AM40" s="70">
        <v>0.25</v>
      </c>
      <c r="AN40" s="71"/>
      <c r="AO40" s="74"/>
      <c r="AP40" s="70">
        <v>0</v>
      </c>
      <c r="AQ40" s="71"/>
      <c r="AR40" s="71"/>
      <c r="AS40" s="33">
        <v>8.6</v>
      </c>
      <c r="AT40" s="33">
        <v>0.02</v>
      </c>
      <c r="AU40" s="33">
        <v>3.0000000000000001E-3</v>
      </c>
      <c r="AV40" s="33">
        <v>1.0999999999999999E-2</v>
      </c>
      <c r="AW40" s="33">
        <v>0.03</v>
      </c>
      <c r="BA40" s="72" t="str">
        <f t="shared" si="7"/>
        <v>Сметана</v>
      </c>
      <c r="BB40" s="72"/>
      <c r="BC40" s="72"/>
      <c r="BD40" s="72"/>
      <c r="BE40" s="72"/>
      <c r="BF40" s="72"/>
      <c r="BG40" s="72"/>
      <c r="BH40" s="62"/>
      <c r="BI40" s="63"/>
      <c r="BJ40" s="63"/>
      <c r="BK40" s="62"/>
      <c r="BL40" s="63"/>
      <c r="BM40" s="63"/>
    </row>
    <row r="41" spans="1:65" ht="12" customHeight="1" x14ac:dyDescent="0.25">
      <c r="A41" s="129" t="s">
        <v>173</v>
      </c>
      <c r="B41" s="129"/>
      <c r="C41" s="129"/>
      <c r="D41" s="129"/>
      <c r="E41" s="129"/>
      <c r="F41" s="130"/>
      <c r="G41" s="98">
        <v>3.0700000000000003</v>
      </c>
      <c r="H41" s="99"/>
      <c r="I41" s="98">
        <v>3.0700000000000003</v>
      </c>
      <c r="J41" s="99"/>
      <c r="K41" s="111">
        <v>30.700000000000003</v>
      </c>
      <c r="L41" s="112"/>
      <c r="M41" s="113"/>
      <c r="N41" s="111">
        <v>61.400000000000006</v>
      </c>
      <c r="O41" s="112"/>
      <c r="P41" s="113"/>
      <c r="Q41" s="111">
        <v>92.100000000000009</v>
      </c>
      <c r="R41" s="112"/>
      <c r="S41" s="112"/>
      <c r="T41" s="100" t="str">
        <f t="shared" si="4"/>
        <v>Мука пшеничная в/с</v>
      </c>
      <c r="U41" s="100"/>
      <c r="V41" s="100"/>
      <c r="W41" s="100"/>
      <c r="X41" s="100"/>
      <c r="Y41" s="101"/>
      <c r="Z41" s="98">
        <f t="shared" si="5"/>
        <v>3.0700000000000003</v>
      </c>
      <c r="AA41" s="99"/>
      <c r="AB41" s="98">
        <f t="shared" si="6"/>
        <v>3.0700000000000003</v>
      </c>
      <c r="AC41" s="99"/>
      <c r="AD41" s="70">
        <v>2.6373333333333302</v>
      </c>
      <c r="AE41" s="71"/>
      <c r="AF41" s="74"/>
      <c r="AG41" s="70">
        <v>0.33119999999999999</v>
      </c>
      <c r="AH41" s="74"/>
      <c r="AI41" s="70">
        <v>3.9866666666666703E-2</v>
      </c>
      <c r="AJ41" s="74"/>
      <c r="AK41" s="70">
        <v>2.1129333333333369</v>
      </c>
      <c r="AL41" s="71"/>
      <c r="AM41" s="70">
        <v>0</v>
      </c>
      <c r="AN41" s="71"/>
      <c r="AO41" s="74"/>
      <c r="AP41" s="70">
        <v>0</v>
      </c>
      <c r="AQ41" s="71"/>
      <c r="AR41" s="71"/>
      <c r="AS41" s="33">
        <v>0.55200000000000005</v>
      </c>
      <c r="AT41" s="33">
        <v>3.6799999999999999E-2</v>
      </c>
      <c r="AU41" s="33">
        <v>5.2133333333333302E-3</v>
      </c>
      <c r="AV41" s="33">
        <v>1.22666666666667E-3</v>
      </c>
      <c r="AW41" s="33">
        <v>0</v>
      </c>
      <c r="BA41" s="72" t="str">
        <f t="shared" si="7"/>
        <v>Мука пшеничная в/с</v>
      </c>
      <c r="BB41" s="72"/>
      <c r="BC41" s="72"/>
      <c r="BD41" s="72"/>
      <c r="BE41" s="72"/>
      <c r="BF41" s="72"/>
      <c r="BG41" s="72"/>
      <c r="BH41" s="62"/>
      <c r="BI41" s="63"/>
      <c r="BJ41" s="63"/>
      <c r="BK41" s="62"/>
      <c r="BL41" s="63"/>
      <c r="BM41" s="63"/>
    </row>
    <row r="42" spans="1:65" ht="12" customHeight="1" x14ac:dyDescent="0.25">
      <c r="A42" s="129" t="s">
        <v>174</v>
      </c>
      <c r="B42" s="129"/>
      <c r="C42" s="129"/>
      <c r="D42" s="129"/>
      <c r="E42" s="129"/>
      <c r="F42" s="130"/>
      <c r="G42" s="98">
        <v>30</v>
      </c>
      <c r="H42" s="99"/>
      <c r="I42" s="98">
        <v>30</v>
      </c>
      <c r="J42" s="99"/>
      <c r="K42" s="111">
        <v>300</v>
      </c>
      <c r="L42" s="112"/>
      <c r="M42" s="113"/>
      <c r="N42" s="111">
        <v>600</v>
      </c>
      <c r="O42" s="112"/>
      <c r="P42" s="113"/>
      <c r="Q42" s="111">
        <v>900</v>
      </c>
      <c r="R42" s="112"/>
      <c r="S42" s="112"/>
      <c r="T42" s="100" t="str">
        <f t="shared" si="4"/>
        <v>Вода</v>
      </c>
      <c r="U42" s="100"/>
      <c r="V42" s="100"/>
      <c r="W42" s="100"/>
      <c r="X42" s="100"/>
      <c r="Y42" s="101"/>
      <c r="Z42" s="98">
        <f t="shared" si="5"/>
        <v>30</v>
      </c>
      <c r="AA42" s="99"/>
      <c r="AB42" s="98">
        <f t="shared" si="6"/>
        <v>30</v>
      </c>
      <c r="AC42" s="99"/>
      <c r="AD42" s="70">
        <v>0</v>
      </c>
      <c r="AE42" s="71"/>
      <c r="AF42" s="74"/>
      <c r="AG42" s="70">
        <v>0</v>
      </c>
      <c r="AH42" s="74"/>
      <c r="AI42" s="70">
        <v>0</v>
      </c>
      <c r="AJ42" s="74"/>
      <c r="AK42" s="70">
        <v>0</v>
      </c>
      <c r="AL42" s="71"/>
      <c r="AM42" s="70">
        <v>0</v>
      </c>
      <c r="AN42" s="71"/>
      <c r="AO42" s="74"/>
      <c r="AP42" s="70">
        <v>0</v>
      </c>
      <c r="AQ42" s="71"/>
      <c r="AR42" s="71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2" t="str">
        <f t="shared" si="7"/>
        <v>Вода</v>
      </c>
      <c r="BB42" s="72"/>
      <c r="BC42" s="72"/>
      <c r="BD42" s="72"/>
      <c r="BE42" s="72"/>
      <c r="BF42" s="72"/>
      <c r="BG42" s="72"/>
      <c r="BH42" s="62"/>
      <c r="BI42" s="63"/>
      <c r="BJ42" s="63"/>
      <c r="BK42" s="62"/>
      <c r="BL42" s="63"/>
      <c r="BM42" s="63"/>
    </row>
    <row r="43" spans="1:65" s="22" customFormat="1" ht="12" hidden="1" customHeight="1" x14ac:dyDescent="0.25">
      <c r="A43" s="171" t="s">
        <v>168</v>
      </c>
      <c r="B43" s="171"/>
      <c r="C43" s="171"/>
      <c r="D43" s="171"/>
      <c r="E43" s="171"/>
      <c r="F43" s="172"/>
      <c r="G43" s="173" t="s">
        <v>169</v>
      </c>
      <c r="H43" s="137"/>
      <c r="I43" s="136">
        <v>43.07</v>
      </c>
      <c r="J43" s="137"/>
      <c r="K43" s="174"/>
      <c r="L43" s="175"/>
      <c r="M43" s="176"/>
      <c r="N43" s="174"/>
      <c r="O43" s="175"/>
      <c r="P43" s="176"/>
      <c r="Q43" s="174"/>
      <c r="R43" s="175"/>
      <c r="S43" s="175"/>
      <c r="T43" s="134" t="str">
        <f t="shared" si="4"/>
        <v>Масса полуфабриката</v>
      </c>
      <c r="U43" s="134"/>
      <c r="V43" s="134"/>
      <c r="W43" s="134"/>
      <c r="X43" s="134"/>
      <c r="Y43" s="135"/>
      <c r="Z43" s="136" t="str">
        <f t="shared" si="5"/>
        <v>-</v>
      </c>
      <c r="AA43" s="137"/>
      <c r="AB43" s="136">
        <f t="shared" si="6"/>
        <v>43.07</v>
      </c>
      <c r="AC43" s="137"/>
      <c r="AD43" s="138">
        <v>5.3573333333333304</v>
      </c>
      <c r="AE43" s="139"/>
      <c r="AF43" s="140"/>
      <c r="AG43" s="138">
        <v>0.58119999999999994</v>
      </c>
      <c r="AH43" s="140"/>
      <c r="AI43" s="138">
        <v>2.0398666666666667</v>
      </c>
      <c r="AJ43" s="140"/>
      <c r="AK43" s="138">
        <v>2.4529333333333367</v>
      </c>
      <c r="AL43" s="139"/>
      <c r="AM43" s="138">
        <v>0.25</v>
      </c>
      <c r="AN43" s="139"/>
      <c r="AO43" s="140"/>
      <c r="AP43" s="138">
        <v>0</v>
      </c>
      <c r="AQ43" s="139"/>
      <c r="AR43" s="139"/>
      <c r="AS43" s="47">
        <v>9.1519999999999992</v>
      </c>
      <c r="AT43" s="47">
        <v>5.6800000000000003E-2</v>
      </c>
      <c r="AU43" s="47">
        <v>8.2133333333333294E-3</v>
      </c>
      <c r="AV43" s="47">
        <v>1.2226666666666669E-2</v>
      </c>
      <c r="AW43" s="47">
        <v>0.03</v>
      </c>
      <c r="BA43" s="170" t="str">
        <f t="shared" si="7"/>
        <v>Масса полуфабриката</v>
      </c>
      <c r="BB43" s="170"/>
      <c r="BC43" s="170"/>
      <c r="BD43" s="170"/>
      <c r="BE43" s="170"/>
      <c r="BF43" s="170"/>
      <c r="BG43" s="170"/>
      <c r="BH43" s="159"/>
      <c r="BI43" s="160"/>
      <c r="BJ43" s="160"/>
      <c r="BK43" s="159"/>
      <c r="BL43" s="160"/>
      <c r="BM43" s="160"/>
    </row>
    <row r="44" spans="1:65" s="49" customFormat="1" ht="12" hidden="1" customHeight="1" x14ac:dyDescent="0.25">
      <c r="A44" s="161" t="s">
        <v>170</v>
      </c>
      <c r="B44" s="161"/>
      <c r="C44" s="161"/>
      <c r="D44" s="161"/>
      <c r="E44" s="161"/>
      <c r="F44" s="162"/>
      <c r="G44" s="163"/>
      <c r="H44" s="164"/>
      <c r="I44" s="163"/>
      <c r="J44" s="164"/>
      <c r="K44" s="165"/>
      <c r="L44" s="166"/>
      <c r="M44" s="167"/>
      <c r="N44" s="165"/>
      <c r="O44" s="166"/>
      <c r="P44" s="167"/>
      <c r="Q44" s="165"/>
      <c r="R44" s="166"/>
      <c r="S44" s="166"/>
      <c r="T44" s="168" t="str">
        <f t="shared" si="4"/>
        <v>Сохранность</v>
      </c>
      <c r="U44" s="168"/>
      <c r="V44" s="168"/>
      <c r="W44" s="168"/>
      <c r="X44" s="168"/>
      <c r="Y44" s="169"/>
      <c r="Z44" s="163" t="str">
        <f t="shared" si="5"/>
        <v/>
      </c>
      <c r="AA44" s="164"/>
      <c r="AB44" s="163" t="str">
        <f t="shared" si="6"/>
        <v/>
      </c>
      <c r="AC44" s="164"/>
      <c r="AD44" s="177">
        <v>90</v>
      </c>
      <c r="AE44" s="178"/>
      <c r="AF44" s="182"/>
      <c r="AG44" s="177">
        <v>94</v>
      </c>
      <c r="AH44" s="182"/>
      <c r="AI44" s="177">
        <v>88</v>
      </c>
      <c r="AJ44" s="182"/>
      <c r="AK44" s="177">
        <v>91</v>
      </c>
      <c r="AL44" s="178"/>
      <c r="AM44" s="177">
        <v>100</v>
      </c>
      <c r="AN44" s="178"/>
      <c r="AO44" s="182"/>
      <c r="AP44" s="177">
        <v>100</v>
      </c>
      <c r="AQ44" s="178"/>
      <c r="AR44" s="178"/>
      <c r="AS44" s="48">
        <v>88</v>
      </c>
      <c r="AT44" s="48">
        <v>87</v>
      </c>
      <c r="AU44" s="48">
        <v>72</v>
      </c>
      <c r="AV44" s="48">
        <v>80</v>
      </c>
      <c r="AW44" s="48">
        <v>40</v>
      </c>
      <c r="BA44" s="179" t="str">
        <f t="shared" si="7"/>
        <v>Сохранность</v>
      </c>
      <c r="BB44" s="179"/>
      <c r="BC44" s="179"/>
      <c r="BD44" s="179"/>
      <c r="BE44" s="179"/>
      <c r="BF44" s="179"/>
      <c r="BG44" s="179"/>
      <c r="BH44" s="180"/>
      <c r="BI44" s="181"/>
      <c r="BJ44" s="181"/>
      <c r="BK44" s="180"/>
      <c r="BL44" s="181"/>
      <c r="BM44" s="181"/>
    </row>
    <row r="45" spans="1:65" s="22" customFormat="1" ht="12" customHeight="1" x14ac:dyDescent="0.25">
      <c r="A45" s="171" t="s">
        <v>175</v>
      </c>
      <c r="B45" s="171"/>
      <c r="C45" s="171"/>
      <c r="D45" s="171"/>
      <c r="E45" s="171"/>
      <c r="F45" s="172"/>
      <c r="G45" s="136"/>
      <c r="H45" s="137"/>
      <c r="I45" s="136">
        <v>40</v>
      </c>
      <c r="J45" s="137"/>
      <c r="K45" s="174">
        <v>400</v>
      </c>
      <c r="L45" s="175"/>
      <c r="M45" s="176"/>
      <c r="N45" s="174">
        <v>800</v>
      </c>
      <c r="O45" s="175"/>
      <c r="P45" s="176"/>
      <c r="Q45" s="174">
        <v>1200</v>
      </c>
      <c r="R45" s="175"/>
      <c r="S45" s="175"/>
      <c r="T45" s="134" t="str">
        <f t="shared" si="4"/>
        <v xml:space="preserve">Соус сметанный </v>
      </c>
      <c r="U45" s="134"/>
      <c r="V45" s="134"/>
      <c r="W45" s="134"/>
      <c r="X45" s="134"/>
      <c r="Y45" s="135"/>
      <c r="Z45" s="136" t="str">
        <f t="shared" si="5"/>
        <v/>
      </c>
      <c r="AA45" s="137"/>
      <c r="AB45" s="136">
        <f t="shared" si="6"/>
        <v>40</v>
      </c>
      <c r="AC45" s="137"/>
      <c r="AD45" s="138">
        <v>4.8215999999999974</v>
      </c>
      <c r="AE45" s="139"/>
      <c r="AF45" s="140"/>
      <c r="AG45" s="138">
        <v>0.54632799999999992</v>
      </c>
      <c r="AH45" s="140"/>
      <c r="AI45" s="138">
        <v>1.7950826666666666</v>
      </c>
      <c r="AJ45" s="140"/>
      <c r="AK45" s="138">
        <v>2.2321693333333363</v>
      </c>
      <c r="AL45" s="139"/>
      <c r="AM45" s="138">
        <v>0.25</v>
      </c>
      <c r="AN45" s="139"/>
      <c r="AO45" s="140"/>
      <c r="AP45" s="138">
        <v>0</v>
      </c>
      <c r="AQ45" s="139"/>
      <c r="AR45" s="139"/>
      <c r="AS45" s="47">
        <v>8.0537599999999987</v>
      </c>
      <c r="AT45" s="47">
        <v>4.9416000000000002E-2</v>
      </c>
      <c r="AU45" s="47">
        <v>5.9135999999999972E-3</v>
      </c>
      <c r="AV45" s="47">
        <v>9.7813333333333346E-3</v>
      </c>
      <c r="AW45" s="47">
        <v>1.2E-2</v>
      </c>
      <c r="BA45" s="170" t="str">
        <f t="shared" si="7"/>
        <v xml:space="preserve">Соус сметанный </v>
      </c>
      <c r="BB45" s="170"/>
      <c r="BC45" s="170"/>
      <c r="BD45" s="170"/>
      <c r="BE45" s="170"/>
      <c r="BF45" s="170"/>
      <c r="BG45" s="170"/>
      <c r="BH45" s="159"/>
      <c r="BI45" s="160"/>
      <c r="BJ45" s="160"/>
      <c r="BK45" s="159"/>
      <c r="BL45" s="160"/>
      <c r="BM45" s="160"/>
    </row>
    <row r="46" spans="1:65" ht="12" customHeight="1" x14ac:dyDescent="0.25">
      <c r="A46" s="129" t="s">
        <v>176</v>
      </c>
      <c r="B46" s="129"/>
      <c r="C46" s="129"/>
      <c r="D46" s="129"/>
      <c r="E46" s="129"/>
      <c r="F46" s="130"/>
      <c r="G46" s="98">
        <v>1.6</v>
      </c>
      <c r="H46" s="99"/>
      <c r="I46" s="98">
        <v>1.6</v>
      </c>
      <c r="J46" s="99"/>
      <c r="K46" s="111">
        <v>16</v>
      </c>
      <c r="L46" s="112"/>
      <c r="M46" s="113"/>
      <c r="N46" s="111">
        <v>32</v>
      </c>
      <c r="O46" s="112"/>
      <c r="P46" s="113"/>
      <c r="Q46" s="111">
        <v>48</v>
      </c>
      <c r="R46" s="112"/>
      <c r="S46" s="112"/>
      <c r="T46" s="100" t="str">
        <f t="shared" si="4"/>
        <v>Томат-паста</v>
      </c>
      <c r="U46" s="100"/>
      <c r="V46" s="100"/>
      <c r="W46" s="100"/>
      <c r="X46" s="100"/>
      <c r="Y46" s="101"/>
      <c r="Z46" s="98">
        <f t="shared" si="5"/>
        <v>1.6</v>
      </c>
      <c r="AA46" s="99"/>
      <c r="AB46" s="98">
        <f t="shared" si="6"/>
        <v>1.6</v>
      </c>
      <c r="AC46" s="99"/>
      <c r="AD46" s="70">
        <v>0.48</v>
      </c>
      <c r="AE46" s="71"/>
      <c r="AF46" s="74"/>
      <c r="AG46" s="70">
        <v>7.6799999999999993E-2</v>
      </c>
      <c r="AH46" s="74"/>
      <c r="AI46" s="70">
        <v>0</v>
      </c>
      <c r="AJ46" s="74"/>
      <c r="AK46" s="70">
        <v>0.30399999999999999</v>
      </c>
      <c r="AL46" s="71"/>
      <c r="AM46" s="70">
        <v>0</v>
      </c>
      <c r="AN46" s="71"/>
      <c r="AO46" s="74"/>
      <c r="AP46" s="70">
        <v>0</v>
      </c>
      <c r="AQ46" s="71"/>
      <c r="AR46" s="71"/>
      <c r="AS46" s="33">
        <v>0.32</v>
      </c>
      <c r="AT46" s="33">
        <v>3.6799999999999999E-2</v>
      </c>
      <c r="AU46" s="33">
        <v>2.3999999999999998E-3</v>
      </c>
      <c r="AV46" s="33">
        <v>2.7200000000000002E-3</v>
      </c>
      <c r="AW46" s="33">
        <v>0.72</v>
      </c>
      <c r="BA46" s="72" t="str">
        <f t="shared" si="7"/>
        <v>Томат-паста</v>
      </c>
      <c r="BB46" s="72"/>
      <c r="BC46" s="72"/>
      <c r="BD46" s="72"/>
      <c r="BE46" s="72"/>
      <c r="BF46" s="72"/>
      <c r="BG46" s="72"/>
      <c r="BH46" s="62"/>
      <c r="BI46" s="63"/>
      <c r="BJ46" s="63"/>
      <c r="BK46" s="62"/>
      <c r="BL46" s="63"/>
      <c r="BM46" s="63"/>
    </row>
    <row r="47" spans="1:65" s="22" customFormat="1" ht="12" hidden="1" customHeight="1" x14ac:dyDescent="0.25">
      <c r="A47" s="171" t="s">
        <v>168</v>
      </c>
      <c r="B47" s="171"/>
      <c r="C47" s="171"/>
      <c r="D47" s="171"/>
      <c r="E47" s="171"/>
      <c r="F47" s="172"/>
      <c r="G47" s="173" t="s">
        <v>169</v>
      </c>
      <c r="H47" s="137"/>
      <c r="I47" s="136">
        <v>41.6</v>
      </c>
      <c r="J47" s="137"/>
      <c r="K47" s="174"/>
      <c r="L47" s="175"/>
      <c r="M47" s="176"/>
      <c r="N47" s="174"/>
      <c r="O47" s="175"/>
      <c r="P47" s="176"/>
      <c r="Q47" s="174"/>
      <c r="R47" s="175"/>
      <c r="S47" s="175"/>
      <c r="T47" s="134" t="str">
        <f t="shared" si="4"/>
        <v>Масса полуфабриката</v>
      </c>
      <c r="U47" s="134"/>
      <c r="V47" s="134"/>
      <c r="W47" s="134"/>
      <c r="X47" s="134"/>
      <c r="Y47" s="135"/>
      <c r="Z47" s="136" t="str">
        <f t="shared" si="5"/>
        <v>-</v>
      </c>
      <c r="AA47" s="137"/>
      <c r="AB47" s="136">
        <f t="shared" si="6"/>
        <v>41.6</v>
      </c>
      <c r="AC47" s="137"/>
      <c r="AD47" s="138">
        <v>5.301599999999997</v>
      </c>
      <c r="AE47" s="139"/>
      <c r="AF47" s="140"/>
      <c r="AG47" s="138">
        <v>0.6231279999999999</v>
      </c>
      <c r="AH47" s="140"/>
      <c r="AI47" s="138">
        <v>1.7950826666666666</v>
      </c>
      <c r="AJ47" s="140"/>
      <c r="AK47" s="138">
        <v>2.5361693333333362</v>
      </c>
      <c r="AL47" s="139"/>
      <c r="AM47" s="138">
        <v>0.25</v>
      </c>
      <c r="AN47" s="139"/>
      <c r="AO47" s="140"/>
      <c r="AP47" s="138">
        <v>0</v>
      </c>
      <c r="AQ47" s="139"/>
      <c r="AR47" s="139"/>
      <c r="AS47" s="47">
        <v>8.373759999999999</v>
      </c>
      <c r="AT47" s="47">
        <v>8.6216000000000001E-2</v>
      </c>
      <c r="AU47" s="47">
        <v>8.3135999999999974E-3</v>
      </c>
      <c r="AV47" s="47">
        <v>1.2501333333333335E-2</v>
      </c>
      <c r="AW47" s="47">
        <v>0.73199999999999998</v>
      </c>
      <c r="BA47" s="170" t="str">
        <f t="shared" si="7"/>
        <v>Масса полуфабриката</v>
      </c>
      <c r="BB47" s="170"/>
      <c r="BC47" s="170"/>
      <c r="BD47" s="170"/>
      <c r="BE47" s="170"/>
      <c r="BF47" s="170"/>
      <c r="BG47" s="170"/>
      <c r="BH47" s="159"/>
      <c r="BI47" s="160"/>
      <c r="BJ47" s="160"/>
      <c r="BK47" s="159"/>
      <c r="BL47" s="160"/>
      <c r="BM47" s="160"/>
    </row>
    <row r="48" spans="1:65" s="49" customFormat="1" ht="12" hidden="1" customHeight="1" x14ac:dyDescent="0.25">
      <c r="A48" s="161" t="s">
        <v>170</v>
      </c>
      <c r="B48" s="161"/>
      <c r="C48" s="161"/>
      <c r="D48" s="161"/>
      <c r="E48" s="161"/>
      <c r="F48" s="162"/>
      <c r="G48" s="163"/>
      <c r="H48" s="164"/>
      <c r="I48" s="163"/>
      <c r="J48" s="164"/>
      <c r="K48" s="165"/>
      <c r="L48" s="166"/>
      <c r="M48" s="167"/>
      <c r="N48" s="165"/>
      <c r="O48" s="166"/>
      <c r="P48" s="167"/>
      <c r="Q48" s="165"/>
      <c r="R48" s="166"/>
      <c r="S48" s="166"/>
      <c r="T48" s="168" t="str">
        <f t="shared" si="4"/>
        <v>Сохранность</v>
      </c>
      <c r="U48" s="168"/>
      <c r="V48" s="168"/>
      <c r="W48" s="168"/>
      <c r="X48" s="168"/>
      <c r="Y48" s="169"/>
      <c r="Z48" s="163" t="str">
        <f t="shared" si="5"/>
        <v/>
      </c>
      <c r="AA48" s="164"/>
      <c r="AB48" s="163" t="str">
        <f t="shared" si="6"/>
        <v/>
      </c>
      <c r="AC48" s="164"/>
      <c r="AD48" s="177">
        <v>90</v>
      </c>
      <c r="AE48" s="178"/>
      <c r="AF48" s="182"/>
      <c r="AG48" s="177">
        <v>94</v>
      </c>
      <c r="AH48" s="182"/>
      <c r="AI48" s="177">
        <v>88</v>
      </c>
      <c r="AJ48" s="182"/>
      <c r="AK48" s="177">
        <v>91</v>
      </c>
      <c r="AL48" s="178"/>
      <c r="AM48" s="177">
        <v>100</v>
      </c>
      <c r="AN48" s="178"/>
      <c r="AO48" s="182"/>
      <c r="AP48" s="177">
        <v>100</v>
      </c>
      <c r="AQ48" s="178"/>
      <c r="AR48" s="178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9" t="str">
        <f t="shared" si="7"/>
        <v>Сохранность</v>
      </c>
      <c r="BB48" s="179"/>
      <c r="BC48" s="179"/>
      <c r="BD48" s="179"/>
      <c r="BE48" s="179"/>
      <c r="BF48" s="179"/>
      <c r="BG48" s="179"/>
      <c r="BH48" s="180"/>
      <c r="BI48" s="181"/>
      <c r="BJ48" s="181"/>
      <c r="BK48" s="180"/>
      <c r="BL48" s="181"/>
      <c r="BM48" s="181"/>
    </row>
    <row r="49" spans="1:68" s="22" customFormat="1" ht="30.75" customHeight="1" x14ac:dyDescent="0.25">
      <c r="A49" s="171" t="s">
        <v>177</v>
      </c>
      <c r="B49" s="171"/>
      <c r="C49" s="171"/>
      <c r="D49" s="171"/>
      <c r="E49" s="171"/>
      <c r="F49" s="172"/>
      <c r="G49" s="136"/>
      <c r="H49" s="137"/>
      <c r="I49" s="136">
        <v>40</v>
      </c>
      <c r="J49" s="137"/>
      <c r="K49" s="174">
        <v>400</v>
      </c>
      <c r="L49" s="175"/>
      <c r="M49" s="176"/>
      <c r="N49" s="174">
        <v>800</v>
      </c>
      <c r="O49" s="175"/>
      <c r="P49" s="176"/>
      <c r="Q49" s="174">
        <v>1200</v>
      </c>
      <c r="R49" s="175"/>
      <c r="S49" s="175"/>
      <c r="T49" s="134" t="str">
        <f t="shared" si="4"/>
        <v>Соус сметанный с томатом</v>
      </c>
      <c r="U49" s="134"/>
      <c r="V49" s="134"/>
      <c r="W49" s="134"/>
      <c r="X49" s="134"/>
      <c r="Y49" s="135"/>
      <c r="Z49" s="136" t="str">
        <f t="shared" si="5"/>
        <v/>
      </c>
      <c r="AA49" s="137"/>
      <c r="AB49" s="136">
        <f t="shared" si="6"/>
        <v>40</v>
      </c>
      <c r="AC49" s="137"/>
      <c r="AD49" s="138">
        <v>4.7714399999999975</v>
      </c>
      <c r="AE49" s="139"/>
      <c r="AF49" s="140"/>
      <c r="AG49" s="138">
        <v>0.58574031999999987</v>
      </c>
      <c r="AH49" s="140"/>
      <c r="AI49" s="138">
        <v>1.5796727466666667</v>
      </c>
      <c r="AJ49" s="140"/>
      <c r="AK49" s="138">
        <v>2.307914093333336</v>
      </c>
      <c r="AL49" s="139"/>
      <c r="AM49" s="138">
        <v>0.25</v>
      </c>
      <c r="AN49" s="139"/>
      <c r="AO49" s="140"/>
      <c r="AP49" s="138">
        <v>0</v>
      </c>
      <c r="AQ49" s="139"/>
      <c r="AR49" s="139"/>
      <c r="AS49" s="47">
        <v>7.3689087999999989</v>
      </c>
      <c r="AT49" s="47">
        <v>7.5007920000000006E-2</v>
      </c>
      <c r="AU49" s="47">
        <v>5.9857919999999985E-3</v>
      </c>
      <c r="AV49" s="47">
        <v>1.0001066666666667E-2</v>
      </c>
      <c r="AW49" s="47">
        <v>0.2928</v>
      </c>
      <c r="BA49" s="170" t="str">
        <f t="shared" si="7"/>
        <v>Соус сметанный с томатом</v>
      </c>
      <c r="BB49" s="170"/>
      <c r="BC49" s="170"/>
      <c r="BD49" s="170"/>
      <c r="BE49" s="170"/>
      <c r="BF49" s="170"/>
      <c r="BG49" s="170"/>
      <c r="BH49" s="159"/>
      <c r="BI49" s="160"/>
      <c r="BJ49" s="160"/>
      <c r="BK49" s="159"/>
      <c r="BL49" s="160"/>
      <c r="BM49" s="160"/>
    </row>
    <row r="50" spans="1:68" s="22" customFormat="1" ht="3" hidden="1" customHeight="1" x14ac:dyDescent="0.25">
      <c r="A50" s="171" t="s">
        <v>168</v>
      </c>
      <c r="B50" s="171"/>
      <c r="C50" s="171"/>
      <c r="D50" s="171"/>
      <c r="E50" s="171"/>
      <c r="F50" s="172"/>
      <c r="G50" s="173" t="s">
        <v>169</v>
      </c>
      <c r="H50" s="137"/>
      <c r="I50" s="136">
        <v>105</v>
      </c>
      <c r="J50" s="137"/>
      <c r="K50" s="174"/>
      <c r="L50" s="175"/>
      <c r="M50" s="176"/>
      <c r="N50" s="174"/>
      <c r="O50" s="175"/>
      <c r="P50" s="176"/>
      <c r="Q50" s="174"/>
      <c r="R50" s="175"/>
      <c r="S50" s="175"/>
      <c r="T50" s="134" t="str">
        <f t="shared" si="4"/>
        <v>Масса полуфабриката</v>
      </c>
      <c r="U50" s="134"/>
      <c r="V50" s="134"/>
      <c r="W50" s="134"/>
      <c r="X50" s="134"/>
      <c r="Y50" s="135"/>
      <c r="Z50" s="136" t="str">
        <f t="shared" si="5"/>
        <v>-</v>
      </c>
      <c r="AA50" s="137"/>
      <c r="AB50" s="136">
        <f t="shared" si="6"/>
        <v>105</v>
      </c>
      <c r="AC50" s="137"/>
      <c r="AD50" s="138">
        <v>27.617039999999999</v>
      </c>
      <c r="AE50" s="139"/>
      <c r="AF50" s="140"/>
      <c r="AG50" s="138">
        <v>8.3804903199999998</v>
      </c>
      <c r="AH50" s="140"/>
      <c r="AI50" s="138">
        <v>8.6426727466666655</v>
      </c>
      <c r="AJ50" s="140"/>
      <c r="AK50" s="138">
        <v>10.593914093333336</v>
      </c>
      <c r="AL50" s="139"/>
      <c r="AM50" s="138">
        <v>6.8372999999999999</v>
      </c>
      <c r="AN50" s="139"/>
      <c r="AO50" s="140"/>
      <c r="AP50" s="138">
        <v>0</v>
      </c>
      <c r="AQ50" s="139"/>
      <c r="AR50" s="139"/>
      <c r="AS50" s="47">
        <v>27.651408800000002</v>
      </c>
      <c r="AT50" s="47">
        <v>0.80080792000000001</v>
      </c>
      <c r="AU50" s="47">
        <v>4.3015791999999997E-2</v>
      </c>
      <c r="AV50" s="47">
        <v>7.9281066666666664E-2</v>
      </c>
      <c r="AW50" s="47">
        <v>0.33960000000000001</v>
      </c>
      <c r="BA50" s="170" t="str">
        <f t="shared" si="7"/>
        <v>Масса полуфабриката</v>
      </c>
      <c r="BB50" s="170"/>
      <c r="BC50" s="170"/>
      <c r="BD50" s="170"/>
      <c r="BE50" s="170"/>
      <c r="BF50" s="170"/>
      <c r="BG50" s="170"/>
      <c r="BH50" s="159"/>
      <c r="BI50" s="160"/>
      <c r="BJ50" s="160"/>
      <c r="BK50" s="159"/>
      <c r="BL50" s="160"/>
      <c r="BM50" s="160"/>
    </row>
    <row r="51" spans="1:68" s="49" customFormat="1" ht="15.75" hidden="1" customHeight="1" x14ac:dyDescent="0.25">
      <c r="A51" s="161" t="s">
        <v>170</v>
      </c>
      <c r="B51" s="161"/>
      <c r="C51" s="161"/>
      <c r="D51" s="161"/>
      <c r="E51" s="161"/>
      <c r="F51" s="162"/>
      <c r="G51" s="163"/>
      <c r="H51" s="164"/>
      <c r="I51" s="163"/>
      <c r="J51" s="164"/>
      <c r="K51" s="165"/>
      <c r="L51" s="166"/>
      <c r="M51" s="167"/>
      <c r="N51" s="165"/>
      <c r="O51" s="166"/>
      <c r="P51" s="167"/>
      <c r="Q51" s="165"/>
      <c r="R51" s="166"/>
      <c r="S51" s="166"/>
      <c r="T51" s="168" t="str">
        <f t="shared" si="4"/>
        <v>Сохранность</v>
      </c>
      <c r="U51" s="168"/>
      <c r="V51" s="168"/>
      <c r="W51" s="168"/>
      <c r="X51" s="168"/>
      <c r="Y51" s="169"/>
      <c r="Z51" s="163" t="str">
        <f t="shared" si="5"/>
        <v/>
      </c>
      <c r="AA51" s="164"/>
      <c r="AB51" s="163" t="str">
        <f t="shared" si="6"/>
        <v/>
      </c>
      <c r="AC51" s="164"/>
      <c r="AD51" s="177">
        <v>90</v>
      </c>
      <c r="AE51" s="178"/>
      <c r="AF51" s="182"/>
      <c r="AG51" s="177">
        <v>95</v>
      </c>
      <c r="AH51" s="182"/>
      <c r="AI51" s="177">
        <v>95</v>
      </c>
      <c r="AJ51" s="182"/>
      <c r="AK51" s="177">
        <v>100</v>
      </c>
      <c r="AL51" s="178"/>
      <c r="AM51" s="177">
        <v>95</v>
      </c>
      <c r="AN51" s="178"/>
      <c r="AO51" s="182"/>
      <c r="AP51" s="177">
        <v>95</v>
      </c>
      <c r="AQ51" s="178"/>
      <c r="AR51" s="178"/>
      <c r="AS51" s="48">
        <v>95</v>
      </c>
      <c r="AT51" s="48">
        <v>95</v>
      </c>
      <c r="AU51" s="48">
        <v>70</v>
      </c>
      <c r="AV51" s="48">
        <v>80</v>
      </c>
      <c r="AW51" s="48">
        <v>30</v>
      </c>
      <c r="BA51" s="179" t="str">
        <f t="shared" si="7"/>
        <v>Сохранность</v>
      </c>
      <c r="BB51" s="179"/>
      <c r="BC51" s="179"/>
      <c r="BD51" s="179"/>
      <c r="BE51" s="179"/>
      <c r="BF51" s="179"/>
      <c r="BG51" s="179"/>
      <c r="BH51" s="180"/>
      <c r="BI51" s="181"/>
      <c r="BJ51" s="181"/>
      <c r="BK51" s="180"/>
      <c r="BL51" s="181"/>
      <c r="BM51" s="181"/>
    </row>
    <row r="52" spans="1:68" ht="11.25" hidden="1" customHeight="1" x14ac:dyDescent="0.25">
      <c r="A52" s="129"/>
      <c r="B52" s="129"/>
      <c r="C52" s="129"/>
      <c r="D52" s="129"/>
      <c r="E52" s="129"/>
      <c r="F52" s="130"/>
      <c r="G52" s="98"/>
      <c r="H52" s="99"/>
      <c r="I52" s="98"/>
      <c r="J52" s="99"/>
      <c r="K52" s="111"/>
      <c r="L52" s="112"/>
      <c r="M52" s="113"/>
      <c r="N52" s="111"/>
      <c r="O52" s="112"/>
      <c r="P52" s="113"/>
      <c r="Q52" s="111"/>
      <c r="R52" s="112"/>
      <c r="S52" s="112"/>
      <c r="T52" s="100" t="str">
        <f t="shared" si="4"/>
        <v/>
      </c>
      <c r="U52" s="100"/>
      <c r="V52" s="100"/>
      <c r="W52" s="100"/>
      <c r="X52" s="100"/>
      <c r="Y52" s="101"/>
      <c r="Z52" s="98" t="str">
        <f t="shared" si="5"/>
        <v/>
      </c>
      <c r="AA52" s="99"/>
      <c r="AB52" s="98" t="str">
        <f t="shared" si="6"/>
        <v/>
      </c>
      <c r="AC52" s="99"/>
      <c r="AD52" s="70"/>
      <c r="AE52" s="71"/>
      <c r="AF52" s="74"/>
      <c r="AG52" s="70"/>
      <c r="AH52" s="74"/>
      <c r="AI52" s="70"/>
      <c r="AJ52" s="74"/>
      <c r="AK52" s="70"/>
      <c r="AL52" s="71"/>
      <c r="AM52" s="70"/>
      <c r="AN52" s="71"/>
      <c r="AO52" s="74"/>
      <c r="AP52" s="70"/>
      <c r="AQ52" s="71"/>
      <c r="AR52" s="71"/>
      <c r="AS52" s="33"/>
      <c r="AT52" s="33"/>
      <c r="AU52" s="33"/>
      <c r="AV52" s="33"/>
      <c r="AW52" s="33"/>
      <c r="BA52" s="72" t="str">
        <f t="shared" si="7"/>
        <v/>
      </c>
      <c r="BB52" s="72"/>
      <c r="BC52" s="72"/>
      <c r="BD52" s="72"/>
      <c r="BE52" s="72"/>
      <c r="BF52" s="72"/>
      <c r="BG52" s="72"/>
      <c r="BH52" s="62"/>
      <c r="BI52" s="63"/>
      <c r="BJ52" s="63"/>
      <c r="BK52" s="62"/>
      <c r="BL52" s="63"/>
      <c r="BM52" s="63"/>
    </row>
    <row r="53" spans="1:68" ht="11.25" customHeight="1" x14ac:dyDescent="0.25">
      <c r="A53" s="129"/>
      <c r="B53" s="129"/>
      <c r="C53" s="129"/>
      <c r="D53" s="129"/>
      <c r="E53" s="129"/>
      <c r="F53" s="130"/>
      <c r="G53" s="98"/>
      <c r="H53" s="99"/>
      <c r="I53" s="98"/>
      <c r="J53" s="99"/>
      <c r="K53" s="111"/>
      <c r="L53" s="112"/>
      <c r="M53" s="113"/>
      <c r="N53" s="111"/>
      <c r="O53" s="112"/>
      <c r="P53" s="113"/>
      <c r="Q53" s="111"/>
      <c r="R53" s="112"/>
      <c r="S53" s="112"/>
      <c r="T53" s="100" t="str">
        <f t="shared" si="0"/>
        <v/>
      </c>
      <c r="U53" s="100"/>
      <c r="V53" s="100"/>
      <c r="W53" s="100"/>
      <c r="X53" s="100"/>
      <c r="Y53" s="101"/>
      <c r="Z53" s="98" t="str">
        <f t="shared" si="1"/>
        <v/>
      </c>
      <c r="AA53" s="99"/>
      <c r="AB53" s="98" t="str">
        <f t="shared" si="2"/>
        <v/>
      </c>
      <c r="AC53" s="99"/>
      <c r="AD53" s="70"/>
      <c r="AE53" s="71"/>
      <c r="AF53" s="74"/>
      <c r="AG53" s="70"/>
      <c r="AH53" s="74"/>
      <c r="AI53" s="70"/>
      <c r="AJ53" s="74"/>
      <c r="AK53" s="70"/>
      <c r="AL53" s="71"/>
      <c r="AM53" s="70"/>
      <c r="AN53" s="71"/>
      <c r="AO53" s="74"/>
      <c r="AP53" s="70"/>
      <c r="AQ53" s="71"/>
      <c r="AR53" s="71"/>
      <c r="AS53" s="33"/>
      <c r="AT53" s="33"/>
      <c r="AU53" s="33"/>
      <c r="AV53" s="33"/>
      <c r="AW53" s="33"/>
      <c r="BA53" s="72" t="str">
        <f t="shared" si="3"/>
        <v/>
      </c>
      <c r="BB53" s="72"/>
      <c r="BC53" s="72"/>
      <c r="BD53" s="72"/>
      <c r="BE53" s="72"/>
      <c r="BF53" s="72"/>
      <c r="BG53" s="72"/>
      <c r="BH53" s="62"/>
      <c r="BI53" s="63"/>
      <c r="BJ53" s="63"/>
      <c r="BK53" s="62"/>
      <c r="BL53" s="63"/>
      <c r="BM53" s="63"/>
    </row>
    <row r="54" spans="1:68" s="22" customFormat="1" ht="24" customHeight="1" x14ac:dyDescent="0.25">
      <c r="A54" s="102" t="s">
        <v>178</v>
      </c>
      <c r="B54" s="102"/>
      <c r="C54" s="102"/>
      <c r="D54" s="102"/>
      <c r="E54" s="102"/>
      <c r="F54" s="103"/>
      <c r="G54" s="65"/>
      <c r="H54" s="66"/>
      <c r="I54" s="65" t="str">
        <f>"90"</f>
        <v>90</v>
      </c>
      <c r="J54" s="66"/>
      <c r="K54" s="104">
        <v>900</v>
      </c>
      <c r="L54" s="105"/>
      <c r="M54" s="106"/>
      <c r="N54" s="104">
        <v>1800</v>
      </c>
      <c r="O54" s="105"/>
      <c r="P54" s="106"/>
      <c r="Q54" s="104">
        <v>2700</v>
      </c>
      <c r="R54" s="105"/>
      <c r="S54" s="105"/>
      <c r="T54" s="107" t="str">
        <f t="shared" si="0"/>
        <v>Выход готового блюда</v>
      </c>
      <c r="U54" s="107"/>
      <c r="V54" s="107"/>
      <c r="W54" s="107"/>
      <c r="X54" s="107"/>
      <c r="Y54" s="107"/>
      <c r="Z54" s="65" t="str">
        <f t="shared" si="1"/>
        <v/>
      </c>
      <c r="AA54" s="66"/>
      <c r="AB54" s="65" t="str">
        <f t="shared" si="2"/>
        <v>90</v>
      </c>
      <c r="AC54" s="66"/>
      <c r="AD54" s="67">
        <v>24.855336000000001</v>
      </c>
      <c r="AE54" s="68"/>
      <c r="AF54" s="69"/>
      <c r="AG54" s="67">
        <v>7.9614658039999995</v>
      </c>
      <c r="AH54" s="68"/>
      <c r="AI54" s="67">
        <v>8.2105391093333324</v>
      </c>
      <c r="AJ54" s="68"/>
      <c r="AK54" s="67">
        <v>10.593914093333336</v>
      </c>
      <c r="AL54" s="68"/>
      <c r="AM54" s="67">
        <v>6.4954349999999996</v>
      </c>
      <c r="AN54" s="68"/>
      <c r="AO54" s="68"/>
      <c r="AP54" s="67">
        <v>0</v>
      </c>
      <c r="AQ54" s="68"/>
      <c r="AR54" s="68"/>
      <c r="AS54" s="50">
        <v>26.268838360000004</v>
      </c>
      <c r="AT54" s="50">
        <v>0.76076752400000003</v>
      </c>
      <c r="AU54" s="50">
        <v>3.0111054399999997E-2</v>
      </c>
      <c r="AV54" s="50">
        <v>6.3424853333333336E-2</v>
      </c>
      <c r="AW54" s="50">
        <v>0.10188</v>
      </c>
      <c r="BA54" s="60" t="str">
        <f t="shared" si="3"/>
        <v>Выход готового блюда</v>
      </c>
      <c r="BB54" s="60"/>
      <c r="BC54" s="60"/>
      <c r="BD54" s="60"/>
      <c r="BE54" s="60"/>
      <c r="BF54" s="60"/>
      <c r="BG54" s="61"/>
      <c r="BH54" s="152"/>
      <c r="BI54" s="153"/>
      <c r="BJ54" s="153"/>
      <c r="BK54" s="152"/>
      <c r="BL54" s="153"/>
      <c r="BM54" s="153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61</v>
      </c>
      <c r="T56" s="12" t="s">
        <v>61</v>
      </c>
    </row>
    <row r="57" spans="1:68" ht="169.5" customHeight="1" x14ac:dyDescent="0.25">
      <c r="A57" s="97" t="s">
        <v>179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64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X57" s="64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</row>
    <row r="58" spans="1:68" hidden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68" hidden="1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68" hidden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68" hidden="1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68" hidden="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68" hidden="1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68" hidden="1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</row>
    <row r="65" spans="1:68" hidden="1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</row>
    <row r="66" spans="1:68" hidden="1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 t="str">
        <f>IF(Треб="","",Треб)</f>
        <v/>
      </c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X68" s="64" t="str">
        <f>IF(Треб="","",Треб)</f>
        <v/>
      </c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96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64" t="s">
        <v>180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X72" s="64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</row>
    <row r="73" spans="1:68" ht="36" hidden="1" customHeight="1" x14ac:dyDescent="0.25">
      <c r="A73" s="64" t="s">
        <v>181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 t="str">
        <f>IF(Цвет="","",Цвет)</f>
        <v>Цвет – корочки – коричневый, на разрезе – светло-серый.</v>
      </c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X73" s="64" t="str">
        <f>IF(Цвет="","",Цвет)</f>
        <v>Цвет – корочки – коричневый, на разрезе – светло-серый.</v>
      </c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</row>
    <row r="74" spans="1:68" ht="36" hidden="1" customHeight="1" x14ac:dyDescent="0.25">
      <c r="A74" s="64" t="s">
        <v>182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 t="str">
        <f>IF(Конс="","",Конс)</f>
        <v>Консистенция – мяса – сочная, пышная, однородная.</v>
      </c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X74" s="64" t="str">
        <f>IF(Конс="","",Конс)</f>
        <v>Консистенция – мяса – сочная, пышная, однородная.</v>
      </c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</row>
    <row r="75" spans="1:68" ht="36" hidden="1" customHeight="1" x14ac:dyDescent="0.25">
      <c r="A75" s="64" t="s">
        <v>184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 t="str">
        <f>IF(Запах="","",Запах)</f>
        <v>Запах – свойственный продуктам, входящим в блюдо.</v>
      </c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X75" s="64" t="str">
        <f>IF(Запах="","",Запах)</f>
        <v>Запах – свойственный продуктам, входящим в блюдо.</v>
      </c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</row>
    <row r="76" spans="1:68" ht="36" hidden="1" customHeight="1" x14ac:dyDescent="0.25">
      <c r="A76" s="64" t="s">
        <v>183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 t="str">
        <f>IF(Вкус="","",Вкус)</f>
        <v>Вкус – свойственный продуктам, входящим в блюдо.</v>
      </c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X76" s="64" t="str">
        <f>IF(Вкус="","",Вкус)</f>
        <v>Вкус – свойственный продуктам, входящим в блюдо.</v>
      </c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</row>
    <row r="77" spans="1:68" ht="100.5" customHeight="1" x14ac:dyDescent="0.25">
      <c r="A77" s="97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70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70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70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96" t="s">
        <v>72</v>
      </c>
      <c r="E79" s="96"/>
      <c r="F79" s="96"/>
      <c r="G79" s="96"/>
      <c r="H79" s="96"/>
      <c r="I79" s="96"/>
      <c r="J79" s="96"/>
      <c r="K79" s="96"/>
      <c r="L79" s="96"/>
      <c r="M79" s="131" t="s">
        <v>73</v>
      </c>
      <c r="N79" s="132"/>
      <c r="O79" s="132"/>
      <c r="P79" s="132"/>
      <c r="Q79" s="37"/>
      <c r="R79" s="37"/>
      <c r="S79" s="37"/>
      <c r="T79" s="37"/>
      <c r="U79" s="37"/>
      <c r="V79" s="37"/>
      <c r="W79" s="96" t="s">
        <v>72</v>
      </c>
      <c r="X79" s="96"/>
      <c r="Y79" s="96"/>
      <c r="Z79" s="96"/>
      <c r="AA79" s="96"/>
      <c r="AB79" s="96"/>
      <c r="AC79" s="96"/>
      <c r="AD79" s="96"/>
      <c r="AE79" s="96"/>
      <c r="AF79" s="131" t="s">
        <v>73</v>
      </c>
      <c r="AG79" s="132"/>
      <c r="AH79" s="132"/>
      <c r="AI79" s="132"/>
      <c r="AJ79" s="37"/>
      <c r="AK79" s="37"/>
      <c r="AL79" s="37"/>
      <c r="AX79" s="37"/>
      <c r="AY79" s="37"/>
      <c r="AZ79" s="37"/>
      <c r="BA79" s="132" t="s">
        <v>72</v>
      </c>
      <c r="BB79" s="132"/>
      <c r="BC79" s="132"/>
      <c r="BD79" s="132"/>
      <c r="BE79" s="132"/>
      <c r="BF79" s="132"/>
      <c r="BG79" s="132"/>
      <c r="BH79" s="132"/>
      <c r="BI79" s="132"/>
      <c r="BJ79" s="132"/>
      <c r="BK79" s="131" t="s">
        <v>73</v>
      </c>
      <c r="BL79" s="132"/>
      <c r="BM79" s="132"/>
      <c r="BN79" s="132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62">
        <v>27.6</v>
      </c>
      <c r="N80" s="63"/>
      <c r="O80" s="63"/>
      <c r="P80" s="63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62">
        <f>IF(ФХ_Сух="","",ФХ_Сух)</f>
        <v>27.6</v>
      </c>
      <c r="AG80" s="63"/>
      <c r="AH80" s="63"/>
      <c r="AI80" s="63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54"/>
      <c r="BL80" s="155"/>
      <c r="BM80" s="155"/>
      <c r="BN80" s="155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62" t="s">
        <v>192</v>
      </c>
      <c r="N81" s="63"/>
      <c r="O81" s="63"/>
      <c r="P81" s="63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62" t="str">
        <f>IF(ФХ_Жир="","",ФХ_Жир)</f>
        <v>9,1</v>
      </c>
      <c r="AG81" s="63"/>
      <c r="AH81" s="63"/>
      <c r="AI81" s="63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54"/>
      <c r="BL81" s="155"/>
      <c r="BM81" s="155"/>
      <c r="BN81" s="155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62"/>
      <c r="N82" s="63"/>
      <c r="O82" s="63"/>
      <c r="P82" s="63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2" t="str">
        <f>IF(ФХ_Сах="","",ФХ_Сах)</f>
        <v/>
      </c>
      <c r="AG82" s="63"/>
      <c r="AH82" s="63"/>
      <c r="AI82" s="63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54"/>
      <c r="BL82" s="155"/>
      <c r="BM82" s="155"/>
      <c r="BN82" s="155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71</v>
      </c>
      <c r="T84" s="12" t="s">
        <v>15</v>
      </c>
    </row>
    <row r="85" spans="1:68" ht="36" customHeight="1" x14ac:dyDescent="0.25">
      <c r="A85" s="40" t="s">
        <v>17</v>
      </c>
      <c r="H85" s="158" t="s">
        <v>186</v>
      </c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40" t="s">
        <v>17</v>
      </c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</row>
    <row r="86" spans="1:68" ht="206.25" customHeight="1" x14ac:dyDescent="0.25">
      <c r="A86" s="64" t="s">
        <v>187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Котлеты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90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90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92" t="s">
        <v>18</v>
      </c>
      <c r="B89" s="92"/>
      <c r="C89" s="92"/>
      <c r="D89" s="91" t="s">
        <v>19</v>
      </c>
      <c r="E89" s="92"/>
      <c r="F89" s="91" t="s">
        <v>153</v>
      </c>
      <c r="G89" s="92"/>
      <c r="H89" s="92"/>
      <c r="I89" s="95"/>
      <c r="J89" s="91" t="s">
        <v>144</v>
      </c>
      <c r="K89" s="92"/>
      <c r="L89" s="92"/>
      <c r="M89" s="92"/>
      <c r="N89" s="92"/>
      <c r="O89" s="91" t="s">
        <v>74</v>
      </c>
      <c r="P89" s="92"/>
      <c r="Q89" s="92"/>
      <c r="R89" s="92"/>
      <c r="S89" s="92"/>
      <c r="T89" s="92" t="str">
        <f>A89</f>
        <v>Белки, г</v>
      </c>
      <c r="U89" s="92"/>
      <c r="V89" s="92"/>
      <c r="W89" s="91" t="s">
        <v>19</v>
      </c>
      <c r="X89" s="92"/>
      <c r="Y89" s="91" t="s">
        <v>153</v>
      </c>
      <c r="Z89" s="92"/>
      <c r="AA89" s="92"/>
      <c r="AB89" s="95"/>
      <c r="AC89" s="91" t="str">
        <f>J89</f>
        <v>Калорийность, ккал/кДж</v>
      </c>
      <c r="AD89" s="92"/>
      <c r="AE89" s="92"/>
      <c r="AF89" s="92"/>
      <c r="AG89" s="92"/>
      <c r="AH89" s="91" t="str">
        <f>O89</f>
        <v>Выход, г</v>
      </c>
      <c r="AI89" s="92"/>
      <c r="AJ89" s="92"/>
      <c r="AK89" s="92"/>
      <c r="AL89" s="92"/>
      <c r="AX89" s="41"/>
      <c r="AY89" s="41"/>
      <c r="AZ89" s="41"/>
      <c r="BA89" s="108" t="s">
        <v>65</v>
      </c>
      <c r="BB89" s="108"/>
      <c r="BC89" s="108"/>
      <c r="BD89" s="108"/>
      <c r="BE89" s="146" t="s">
        <v>66</v>
      </c>
      <c r="BF89" s="143"/>
      <c r="BG89" s="143"/>
      <c r="BH89" s="143"/>
      <c r="BI89" s="54" t="s">
        <v>20</v>
      </c>
      <c r="BJ89" s="108"/>
      <c r="BK89" s="108"/>
      <c r="BL89" s="108"/>
      <c r="BM89" s="108"/>
      <c r="BN89" s="41"/>
      <c r="BO89" s="41"/>
      <c r="BP89" s="41"/>
    </row>
    <row r="90" spans="1:68" s="18" customFormat="1" ht="12" hidden="1" customHeight="1" x14ac:dyDescent="0.25">
      <c r="A90" s="84">
        <f>Пищ_Бел</f>
        <v>7.9614658039999995</v>
      </c>
      <c r="B90" s="84"/>
      <c r="C90" s="84"/>
      <c r="D90" s="83">
        <f>Пищ_Жир</f>
        <v>8.2105391093333324</v>
      </c>
      <c r="E90" s="84"/>
      <c r="F90" s="83" t="str">
        <f>ROUND(Пищ_Угл,1) &amp; "/" &amp; ROUND(Пищ_ПВ,1)</f>
        <v>10,6/0,7</v>
      </c>
      <c r="G90" s="84"/>
      <c r="H90" s="84"/>
      <c r="I90" s="85"/>
      <c r="J90" s="93" t="str">
        <f>ROUND(Пищ_Кал,0) &amp; "/" &amp; ROUND(Пищ_Кал * 4.1868,0)</f>
        <v>151/631</v>
      </c>
      <c r="K90" s="94"/>
      <c r="L90" s="94"/>
      <c r="M90" s="94"/>
      <c r="N90" s="94"/>
      <c r="O90" s="93" t="str">
        <f>Рец_Выход_Дробью</f>
        <v>90</v>
      </c>
      <c r="P90" s="94"/>
      <c r="Q90" s="94"/>
      <c r="R90" s="94"/>
      <c r="S90" s="94"/>
      <c r="T90" s="84">
        <f>Пищ_Бел</f>
        <v>7.9614658039999995</v>
      </c>
      <c r="U90" s="84"/>
      <c r="V90" s="84"/>
      <c r="W90" s="83">
        <f>Пищ_Жир</f>
        <v>8.2105391093333324</v>
      </c>
      <c r="X90" s="84"/>
      <c r="Y90" s="83" t="str">
        <f>ROUND(Пищ_Угл,1) &amp; "/" &amp; ROUND(Пищ_ПВ,1)</f>
        <v>10,6/0,7</v>
      </c>
      <c r="Z90" s="84"/>
      <c r="AA90" s="84"/>
      <c r="AB90" s="85"/>
      <c r="AC90" s="93" t="str">
        <f>J90</f>
        <v>151/631</v>
      </c>
      <c r="AD90" s="94"/>
      <c r="AE90" s="94"/>
      <c r="AF90" s="94"/>
      <c r="AG90" s="94"/>
      <c r="AH90" s="93" t="str">
        <f>Рец_Выход_Дробью</f>
        <v>90</v>
      </c>
      <c r="AI90" s="94"/>
      <c r="AJ90" s="94"/>
      <c r="AK90" s="94"/>
      <c r="AL90" s="94"/>
      <c r="BA90" s="84" t="str">
        <f>IF(Пищ_Спирт&lt;&gt;"",Пищ_Спирт,"")</f>
        <v/>
      </c>
      <c r="BB90" s="84"/>
      <c r="BC90" s="84"/>
      <c r="BD90" s="84"/>
      <c r="BE90" s="83" t="str">
        <f>IF(Пищ_Сахар&lt;&gt;"",Пищ_Сахар,"")</f>
        <v/>
      </c>
      <c r="BF90" s="84"/>
      <c r="BG90" s="84"/>
      <c r="BH90" s="84"/>
      <c r="BI90" s="93">
        <f>Dop!I9</f>
        <v>0</v>
      </c>
      <c r="BJ90" s="94"/>
      <c r="BK90" s="94"/>
      <c r="BL90" s="94"/>
      <c r="BM90" s="94"/>
    </row>
    <row r="91" spans="1:68" s="18" customFormat="1" ht="12" hidden="1" customHeight="1" x14ac:dyDescent="0.25">
      <c r="A91" s="77">
        <f>Пищ_Бел/Рец_Выход_Суммой * 100</f>
        <v>8.846073115555555</v>
      </c>
      <c r="B91" s="77"/>
      <c r="C91" s="77"/>
      <c r="D91" s="78">
        <f>Пищ_Жир/Рец_Выход_Суммой * 100</f>
        <v>9.1228212325925906</v>
      </c>
      <c r="E91" s="77"/>
      <c r="F91" s="78" t="str">
        <f>ROUND(Пищ_Угл /Рец_Выход_Суммой * 100,1) &amp; "/" &amp; ROUND(Пищ_ПВ /Рец_Выход_Суммой * 100,1)</f>
        <v>11,8/0,7</v>
      </c>
      <c r="G91" s="77"/>
      <c r="H91" s="77"/>
      <c r="I91" s="79"/>
      <c r="J91" s="75" t="str">
        <f>ROUND(Пищ_Кал/Рец_Выход_Суммой * 100,0) &amp; "/" &amp; ROUND(Пищ_Кал/Рец_Выход_Суммой * 100 * 4.1868,0)</f>
        <v>167/701</v>
      </c>
      <c r="K91" s="76"/>
      <c r="L91" s="76"/>
      <c r="M91" s="76"/>
      <c r="N91" s="76"/>
      <c r="O91" s="75">
        <v>100</v>
      </c>
      <c r="P91" s="76"/>
      <c r="Q91" s="76"/>
      <c r="R91" s="76"/>
      <c r="S91" s="76"/>
      <c r="T91" s="77">
        <f>Пищ_Бел/Рец_Выход_Суммой * 100</f>
        <v>8.846073115555555</v>
      </c>
      <c r="U91" s="77"/>
      <c r="V91" s="77"/>
      <c r="W91" s="80">
        <f>Пищ_Жир/Рец_Выход_Суммой * 100</f>
        <v>9.1228212325925906</v>
      </c>
      <c r="X91" s="81"/>
      <c r="Y91" s="80" t="str">
        <f>ROUND(Пищ_Угл /Рец_Выход_Суммой * 100,1) &amp; "/" &amp; ROUND(Пищ_ПВ /Рец_Выход_Суммой * 100,1)</f>
        <v>11,8/0,7</v>
      </c>
      <c r="Z91" s="81"/>
      <c r="AA91" s="81"/>
      <c r="AB91" s="82"/>
      <c r="AC91" s="75" t="str">
        <f>J91</f>
        <v>167/701</v>
      </c>
      <c r="AD91" s="76"/>
      <c r="AE91" s="76"/>
      <c r="AF91" s="76"/>
      <c r="AG91" s="76"/>
      <c r="AH91" s="75">
        <v>100</v>
      </c>
      <c r="AI91" s="76"/>
      <c r="AJ91" s="76"/>
      <c r="AK91" s="76"/>
      <c r="AL91" s="76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87" t="s">
        <v>18</v>
      </c>
      <c r="B92" s="87"/>
      <c r="C92" s="86" t="s">
        <v>19</v>
      </c>
      <c r="D92" s="87"/>
      <c r="E92" s="86" t="s">
        <v>152</v>
      </c>
      <c r="F92" s="87"/>
      <c r="G92" s="90"/>
      <c r="H92" s="86" t="s">
        <v>26</v>
      </c>
      <c r="I92" s="90"/>
      <c r="J92" s="88" t="s">
        <v>27</v>
      </c>
      <c r="K92" s="57"/>
      <c r="L92" s="88" t="s">
        <v>156</v>
      </c>
      <c r="M92" s="89"/>
      <c r="N92" s="88" t="s">
        <v>157</v>
      </c>
      <c r="O92" s="89"/>
      <c r="P92" s="88" t="s">
        <v>28</v>
      </c>
      <c r="Q92" s="89"/>
      <c r="R92" s="86" t="s">
        <v>145</v>
      </c>
      <c r="S92" s="87"/>
      <c r="T92" s="87" t="s">
        <v>18</v>
      </c>
      <c r="U92" s="87"/>
      <c r="V92" s="86" t="s">
        <v>19</v>
      </c>
      <c r="W92" s="87"/>
      <c r="X92" s="86" t="str">
        <f>E92</f>
        <v>Углеводы/ пищевые волокна, г</v>
      </c>
      <c r="Y92" s="87"/>
      <c r="Z92" s="90"/>
      <c r="AA92" s="86" t="s">
        <v>26</v>
      </c>
      <c r="AB92" s="87"/>
      <c r="AC92" s="88" t="s">
        <v>27</v>
      </c>
      <c r="AD92" s="57"/>
      <c r="AE92" s="88" t="s">
        <v>156</v>
      </c>
      <c r="AF92" s="89"/>
      <c r="AG92" s="88" t="s">
        <v>157</v>
      </c>
      <c r="AH92" s="89"/>
      <c r="AI92" s="88" t="s">
        <v>28</v>
      </c>
      <c r="AJ92" s="89"/>
      <c r="AK92" s="86" t="str">
        <f>R92</f>
        <v>Калорий-ность, ккал/кДж</v>
      </c>
      <c r="AL92" s="87"/>
      <c r="BA92" s="57" t="s">
        <v>65</v>
      </c>
      <c r="BB92" s="57"/>
      <c r="BC92" s="57"/>
      <c r="BD92" s="57"/>
      <c r="BE92" s="58" t="s">
        <v>66</v>
      </c>
      <c r="BF92" s="59"/>
      <c r="BG92" s="59"/>
      <c r="BH92" s="59"/>
      <c r="BI92" s="88" t="s">
        <v>20</v>
      </c>
      <c r="BJ92" s="57"/>
      <c r="BK92" s="57"/>
      <c r="BL92" s="57"/>
      <c r="BM92" s="57"/>
    </row>
    <row r="93" spans="1:68" ht="14.25" customHeight="1" x14ac:dyDescent="0.25">
      <c r="A93" s="84">
        <f>Пищ_Бел</f>
        <v>7.9614658039999995</v>
      </c>
      <c r="B93" s="84"/>
      <c r="C93" s="83">
        <f>Пищ_Жир</f>
        <v>8.2105391093333324</v>
      </c>
      <c r="D93" s="84"/>
      <c r="E93" s="83" t="str">
        <f>ROUND(Пищ_Угл,1) &amp; "/" &amp; ROUND(Пищ_ПВ,1)</f>
        <v>10,6/0,7</v>
      </c>
      <c r="F93" s="84"/>
      <c r="G93" s="85"/>
      <c r="H93" s="83">
        <f>Пищ_Кальц</f>
        <v>26.268838360000004</v>
      </c>
      <c r="I93" s="84"/>
      <c r="J93" s="83">
        <f>Пищ_Жел</f>
        <v>0.76076752400000003</v>
      </c>
      <c r="K93" s="85"/>
      <c r="L93" s="83">
        <f>Пищ_ВитВ1</f>
        <v>3.0111054399999997E-2</v>
      </c>
      <c r="M93" s="85"/>
      <c r="N93" s="83">
        <f>Пищ_ВитВ2</f>
        <v>6.3424853333333336E-2</v>
      </c>
      <c r="O93" s="85"/>
      <c r="P93" s="83">
        <f>Пищ_С</f>
        <v>0.10188</v>
      </c>
      <c r="Q93" s="85"/>
      <c r="R93" s="93" t="str">
        <f>ROUND(Пищ_Кал,0) &amp; "/" &amp; ROUND(Пищ_Кал * 4.1868,0)</f>
        <v>151/631</v>
      </c>
      <c r="S93" s="94"/>
      <c r="T93" s="84">
        <f>Пищ_Бел</f>
        <v>7.9614658039999995</v>
      </c>
      <c r="U93" s="84"/>
      <c r="V93" s="83">
        <f>Пищ_Жир</f>
        <v>8.2105391093333324</v>
      </c>
      <c r="W93" s="84"/>
      <c r="X93" s="83" t="str">
        <f>ROUND(Пищ_Угл,1) &amp; "/" &amp; ROUND(Пищ_ПВ,1)</f>
        <v>10,6/0,7</v>
      </c>
      <c r="Y93" s="84"/>
      <c r="Z93" s="85"/>
      <c r="AA93" s="83">
        <f>Пищ_Кальц</f>
        <v>26.268838360000004</v>
      </c>
      <c r="AB93" s="84"/>
      <c r="AC93" s="83">
        <f>Пищ_Жел</f>
        <v>0.76076752400000003</v>
      </c>
      <c r="AD93" s="85"/>
      <c r="AE93" s="83">
        <f>Пищ_ВитВ1</f>
        <v>3.0111054399999997E-2</v>
      </c>
      <c r="AF93" s="85"/>
      <c r="AG93" s="83">
        <f>Пищ_ВитВ2</f>
        <v>6.3424853333333336E-2</v>
      </c>
      <c r="AH93" s="85"/>
      <c r="AI93" s="83">
        <f>Пищ_С</f>
        <v>0.10188</v>
      </c>
      <c r="AJ93" s="85"/>
      <c r="AK93" s="93" t="str">
        <f>R93</f>
        <v>151/631</v>
      </c>
      <c r="AL93" s="94"/>
      <c r="BA93" s="84" t="str">
        <f>IF(Пищ_Спирт&lt;&gt;"",Пищ_Спирт,"")</f>
        <v/>
      </c>
      <c r="BB93" s="84"/>
      <c r="BC93" s="84"/>
      <c r="BD93" s="84"/>
      <c r="BE93" s="83" t="str">
        <f>IF(Пищ_Сахар&lt;&gt;"",Пищ_Сахар,"")</f>
        <v/>
      </c>
      <c r="BF93" s="84"/>
      <c r="BG93" s="84"/>
      <c r="BH93" s="84"/>
      <c r="BI93" s="93">
        <f>BI90</f>
        <v>0</v>
      </c>
      <c r="BJ93" s="94"/>
      <c r="BK93" s="94"/>
      <c r="BL93" s="94"/>
      <c r="BM93" s="94"/>
    </row>
    <row r="94" spans="1:68" ht="42" customHeight="1" x14ac:dyDescent="0.25">
      <c r="A94" s="156" t="str">
        <f>IF(АллерЗаголовок&lt;&gt;"",АллерЗаголовок&amp;". Список продуктов-аллергенов: "&amp;АллерПродукты&amp;".","")</f>
        <v/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9"/>
      <c r="L95" s="119"/>
      <c r="M95" s="119"/>
      <c r="O95" s="120"/>
      <c r="P95" s="120"/>
      <c r="Q95" s="120"/>
      <c r="R95" s="120"/>
      <c r="S95" s="120"/>
      <c r="T95" s="12" t="s">
        <v>21</v>
      </c>
      <c r="AD95" s="119"/>
      <c r="AE95" s="119"/>
      <c r="AF95" s="119"/>
      <c r="AH95" s="120" t="str">
        <f>IF(Отв_ФИО="","",Отв_ФИО)</f>
        <v/>
      </c>
      <c r="AI95" s="120"/>
      <c r="AJ95" s="120"/>
      <c r="AK95" s="120"/>
      <c r="AL95" s="120"/>
      <c r="AX95" s="12" t="s">
        <v>21</v>
      </c>
      <c r="BH95" s="119"/>
      <c r="BI95" s="119"/>
      <c r="BJ95" s="119"/>
      <c r="BL95" s="120" t="str">
        <f>IF(Отв_ФИО="","",Отв_ФИО)</f>
        <v/>
      </c>
      <c r="BM95" s="120"/>
      <c r="BN95" s="120"/>
      <c r="BO95" s="120"/>
      <c r="BP95" s="120"/>
    </row>
    <row r="96" spans="1:68" ht="16.5" hidden="1" customHeight="1" x14ac:dyDescent="0.25">
      <c r="K96" s="117" t="s">
        <v>22</v>
      </c>
      <c r="L96" s="117"/>
      <c r="M96" s="117"/>
      <c r="O96" s="118" t="s">
        <v>23</v>
      </c>
      <c r="P96" s="118"/>
      <c r="Q96" s="118"/>
      <c r="R96" s="118"/>
      <c r="S96" s="118"/>
      <c r="T96" s="12" t="str">
        <f>IF(Отв_Долж&lt;&gt;"",Отв_Долж,"")</f>
        <v/>
      </c>
      <c r="AD96" s="117" t="s">
        <v>22</v>
      </c>
      <c r="AE96" s="117"/>
      <c r="AF96" s="117"/>
      <c r="AH96" s="118" t="s">
        <v>23</v>
      </c>
      <c r="AI96" s="118"/>
      <c r="AJ96" s="118"/>
      <c r="AK96" s="118"/>
      <c r="AL96" s="118"/>
      <c r="AX96" s="12" t="str">
        <f>IF(Отв_Долж&lt;&gt;"",Отв_Долж,"")</f>
        <v/>
      </c>
      <c r="BH96" s="117" t="s">
        <v>22</v>
      </c>
      <c r="BI96" s="117"/>
      <c r="BJ96" s="117"/>
      <c r="BL96" s="118" t="s">
        <v>23</v>
      </c>
      <c r="BM96" s="118"/>
      <c r="BN96" s="118"/>
      <c r="BO96" s="118"/>
      <c r="BP96" s="118"/>
    </row>
    <row r="97" spans="1:68" ht="16.5" hidden="1" customHeight="1" x14ac:dyDescent="0.25">
      <c r="A97" s="12" t="s">
        <v>24</v>
      </c>
      <c r="K97" s="119"/>
      <c r="L97" s="119"/>
      <c r="M97" s="119"/>
      <c r="O97" s="120"/>
      <c r="P97" s="120"/>
      <c r="Q97" s="120"/>
      <c r="R97" s="120"/>
      <c r="S97" s="120"/>
      <c r="T97" s="12" t="s">
        <v>24</v>
      </c>
      <c r="AD97" s="119"/>
      <c r="AE97" s="119"/>
      <c r="AF97" s="119"/>
      <c r="AH97" s="120" t="str">
        <f>IF(Зав_ФИО="","",Зав_ФИО)</f>
        <v/>
      </c>
      <c r="AI97" s="120"/>
      <c r="AJ97" s="120"/>
      <c r="AK97" s="120"/>
      <c r="AL97" s="120"/>
      <c r="AX97" s="12" t="s">
        <v>24</v>
      </c>
      <c r="BH97" s="119"/>
      <c r="BI97" s="119"/>
      <c r="BJ97" s="119"/>
      <c r="BL97" s="120" t="str">
        <f>IF(Зав_ФИО="","",Зав_ФИО)</f>
        <v/>
      </c>
      <c r="BM97" s="120"/>
      <c r="BN97" s="120"/>
      <c r="BO97" s="120"/>
      <c r="BP97" s="120"/>
    </row>
    <row r="98" spans="1:68" ht="16.5" hidden="1" customHeight="1" x14ac:dyDescent="0.25">
      <c r="K98" s="117" t="s">
        <v>22</v>
      </c>
      <c r="L98" s="117"/>
      <c r="M98" s="117"/>
      <c r="O98" s="118" t="s">
        <v>23</v>
      </c>
      <c r="P98" s="118"/>
      <c r="Q98" s="118"/>
      <c r="R98" s="118"/>
      <c r="S98" s="118"/>
      <c r="T98" s="12" t="str">
        <f>IF(Зав_Долж&lt;&gt;"",Зав_Долж,"")</f>
        <v/>
      </c>
      <c r="AD98" s="117" t="s">
        <v>22</v>
      </c>
      <c r="AE98" s="117"/>
      <c r="AF98" s="117"/>
      <c r="AH98" s="118" t="s">
        <v>23</v>
      </c>
      <c r="AI98" s="118"/>
      <c r="AJ98" s="118"/>
      <c r="AK98" s="118"/>
      <c r="AL98" s="118"/>
      <c r="AX98" s="12" t="str">
        <f>IF(Зав_Долж&lt;&gt;"",Зав_Долж,"")</f>
        <v/>
      </c>
      <c r="BH98" s="117" t="s">
        <v>22</v>
      </c>
      <c r="BI98" s="117"/>
      <c r="BJ98" s="117"/>
      <c r="BL98" s="118" t="s">
        <v>23</v>
      </c>
      <c r="BM98" s="118"/>
      <c r="BN98" s="118"/>
      <c r="BO98" s="118"/>
      <c r="BP98" s="118"/>
    </row>
    <row r="99" spans="1:68" ht="16.5" hidden="1" customHeight="1" x14ac:dyDescent="0.25">
      <c r="A99" s="12" t="s">
        <v>25</v>
      </c>
      <c r="K99" s="119"/>
      <c r="L99" s="119"/>
      <c r="M99" s="119"/>
      <c r="O99" s="120"/>
      <c r="P99" s="120"/>
      <c r="Q99" s="120"/>
      <c r="R99" s="120"/>
      <c r="S99" s="120"/>
      <c r="T99" s="12" t="s">
        <v>25</v>
      </c>
      <c r="AD99" s="119"/>
      <c r="AE99" s="119"/>
      <c r="AF99" s="119"/>
      <c r="AH99" s="120" t="str">
        <f>IF(Кальк_ФИО="","",Кальк_ФИО)</f>
        <v/>
      </c>
      <c r="AI99" s="120"/>
      <c r="AJ99" s="120"/>
      <c r="AK99" s="120"/>
      <c r="AL99" s="120"/>
      <c r="AX99" s="12" t="s">
        <v>25</v>
      </c>
      <c r="BH99" s="119"/>
      <c r="BI99" s="119"/>
      <c r="BJ99" s="119"/>
      <c r="BL99" s="120" t="str">
        <f>IF(Кальк_ФИО="","",Кальк_ФИО)</f>
        <v/>
      </c>
      <c r="BM99" s="120"/>
      <c r="BN99" s="120"/>
      <c r="BO99" s="120"/>
      <c r="BP99" s="120"/>
    </row>
    <row r="100" spans="1:68" ht="16.5" hidden="1" customHeight="1" x14ac:dyDescent="0.25">
      <c r="K100" s="117" t="s">
        <v>22</v>
      </c>
      <c r="L100" s="117"/>
      <c r="M100" s="117"/>
      <c r="O100" s="118" t="s">
        <v>23</v>
      </c>
      <c r="P100" s="118"/>
      <c r="Q100" s="118"/>
      <c r="R100" s="118"/>
      <c r="S100" s="118"/>
      <c r="T100" s="12" t="str">
        <f>IF(Кальк_ДОлж&lt;&gt;"",Кальк_ДОлж,"")</f>
        <v/>
      </c>
      <c r="AD100" s="117" t="s">
        <v>22</v>
      </c>
      <c r="AE100" s="117"/>
      <c r="AF100" s="117"/>
      <c r="AH100" s="118" t="s">
        <v>23</v>
      </c>
      <c r="AI100" s="118"/>
      <c r="AJ100" s="118"/>
      <c r="AK100" s="118"/>
      <c r="AL100" s="118"/>
      <c r="AX100" s="12" t="str">
        <f>IF(Кальк_ДОлж&lt;&gt;"",Кальк_ДОлж,"")</f>
        <v/>
      </c>
      <c r="BH100" s="117" t="s">
        <v>22</v>
      </c>
      <c r="BI100" s="117"/>
      <c r="BJ100" s="117"/>
      <c r="BL100" s="118" t="s">
        <v>23</v>
      </c>
      <c r="BM100" s="118"/>
      <c r="BN100" s="118"/>
      <c r="BO100" s="118"/>
      <c r="BP100" s="118"/>
    </row>
  </sheetData>
  <mergeCells count="623">
    <mergeCell ref="A16:S16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H54:BJ54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A37:F37"/>
    <mergeCell ref="G37:H37"/>
    <mergeCell ref="I37:J37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A92:B92"/>
    <mergeCell ref="C92:D9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M35:AO35"/>
    <mergeCell ref="AM53:AO53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T63:AL63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41:BJ41"/>
    <mergeCell ref="BK41:BM41"/>
    <mergeCell ref="BA43:BG43"/>
    <mergeCell ref="BH43:BJ43"/>
    <mergeCell ref="BK43:BM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Котлеты</v>
      </c>
    </row>
    <row r="4" spans="1:3" ht="49.5" customHeight="1" x14ac:dyDescent="0.25">
      <c r="A4" s="184" t="s">
        <v>189</v>
      </c>
      <c r="B4" s="184"/>
      <c r="C4" s="184"/>
    </row>
    <row r="5" spans="1:3" x14ac:dyDescent="0.25">
      <c r="A5" s="1" t="s">
        <v>188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0.11</v>
      </c>
      <c r="C8" s="6" t="s">
        <v>190</v>
      </c>
    </row>
    <row r="9" spans="1:3" x14ac:dyDescent="0.25">
      <c r="A9" s="5" t="s">
        <v>51</v>
      </c>
      <c r="B9" s="51">
        <v>0.1</v>
      </c>
      <c r="C9" s="6" t="s">
        <v>191</v>
      </c>
    </row>
    <row r="10" spans="1:3" x14ac:dyDescent="0.25">
      <c r="A10" s="5" t="s">
        <v>52</v>
      </c>
      <c r="B10" s="51">
        <v>0.03</v>
      </c>
      <c r="C10" s="6" t="s">
        <v>191</v>
      </c>
    </row>
    <row r="11" spans="1:3" x14ac:dyDescent="0.25">
      <c r="A11" s="7" t="s">
        <v>53</v>
      </c>
      <c r="B11" s="52">
        <v>0.06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Котлеты</v>
      </c>
      <c r="F1" s="11" t="s">
        <v>102</v>
      </c>
    </row>
    <row r="2" spans="1:9" x14ac:dyDescent="0.25">
      <c r="A2" t="s">
        <v>39</v>
      </c>
      <c r="B2" s="10" t="s">
        <v>159</v>
      </c>
      <c r="F2" t="s">
        <v>103</v>
      </c>
      <c r="G2">
        <v>7.9614658039999995</v>
      </c>
    </row>
    <row r="3" spans="1:9" x14ac:dyDescent="0.25">
      <c r="A3" t="s">
        <v>16</v>
      </c>
      <c r="B3" s="10" t="s">
        <v>162</v>
      </c>
      <c r="C3" s="9">
        <v>90</v>
      </c>
      <c r="F3" t="s">
        <v>104</v>
      </c>
      <c r="G3">
        <v>8.2105391093333324</v>
      </c>
    </row>
    <row r="4" spans="1:9" x14ac:dyDescent="0.25">
      <c r="A4" t="s">
        <v>38</v>
      </c>
      <c r="B4" t="s">
        <v>161</v>
      </c>
      <c r="F4" t="s">
        <v>105</v>
      </c>
      <c r="G4">
        <v>10.593914093333336</v>
      </c>
    </row>
    <row r="5" spans="1:9" x14ac:dyDescent="0.25">
      <c r="A5" t="s">
        <v>86</v>
      </c>
      <c r="C5" t="s">
        <v>89</v>
      </c>
      <c r="F5" t="s">
        <v>20</v>
      </c>
      <c r="G5">
        <v>150.63265172933333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0.65689873333333315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26.268838360000004</v>
      </c>
    </row>
    <row r="11" spans="1:9" x14ac:dyDescent="0.25">
      <c r="A11" t="s">
        <v>142</v>
      </c>
      <c r="B11" t="s">
        <v>185</v>
      </c>
      <c r="F11" t="s">
        <v>107</v>
      </c>
      <c r="G11">
        <v>16.588810319999997</v>
      </c>
    </row>
    <row r="12" spans="1:9" x14ac:dyDescent="0.25">
      <c r="A12" t="s">
        <v>143</v>
      </c>
      <c r="F12" t="s">
        <v>108</v>
      </c>
      <c r="G12">
        <v>0.76076752400000003</v>
      </c>
    </row>
    <row r="13" spans="1:9" x14ac:dyDescent="0.25">
      <c r="F13" t="s">
        <v>109</v>
      </c>
      <c r="G13">
        <v>3.0111054399999997E-2</v>
      </c>
    </row>
    <row r="14" spans="1:9" x14ac:dyDescent="0.25">
      <c r="F14" t="s">
        <v>110</v>
      </c>
      <c r="G14">
        <v>6.3424853333333336E-2</v>
      </c>
    </row>
    <row r="15" spans="1:9" x14ac:dyDescent="0.25">
      <c r="F15" t="s">
        <v>111</v>
      </c>
      <c r="G15">
        <v>0.10188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2023-08-30T10:13:11Z</dcterms:modified>
</cp:coreProperties>
</file>